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1_{80DC0F1F-1B84-4AA3-AF88-0B30BDE67274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Range 2" sheetId="1" r:id="rId2"/>
  </sheets>
  <externalReferences>
    <externalReference r:id="rId3"/>
  </externalReferences>
  <definedNames>
    <definedName name="_xlnm._FilterDatabase" localSheetId="1" hidden="1">'RF Tx Rx Range 2'!$A$23:$X$406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OLE_LINK16" localSheetId="1">'RF Tx Rx Range 2'!$E$105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1" l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21" i="1" a="1"/>
  <c r="V21" i="1" s="1"/>
  <c r="T21" i="1" a="1"/>
  <c r="T21" i="1" s="1"/>
  <c r="R21" i="1" a="1"/>
  <c r="R21" i="1" s="1"/>
  <c r="P21" i="1" a="1"/>
  <c r="P21" i="1" s="1"/>
  <c r="V19" i="1"/>
  <c r="T19" i="1"/>
  <c r="R19" i="1"/>
  <c r="P19" i="1"/>
  <c r="N19" i="1" a="1"/>
  <c r="N19" i="1" s="1"/>
  <c r="V22" i="1" a="1"/>
  <c r="V22" i="1" s="1"/>
  <c r="T22" i="1" a="1"/>
  <c r="T22" i="1" s="1"/>
  <c r="R22" i="1" a="1"/>
  <c r="R22" i="1" s="1"/>
  <c r="P22" i="1" a="1"/>
  <c r="P22" i="1" s="1"/>
  <c r="V10" i="1" a="1"/>
  <c r="V10" i="1" s="1"/>
  <c r="T10" i="1" a="1"/>
  <c r="T10" i="1" s="1"/>
  <c r="R10" i="1" a="1"/>
  <c r="R10" i="1" s="1"/>
  <c r="P10" i="1" a="1"/>
  <c r="P10" i="1" s="1"/>
  <c r="N10" i="1" a="1"/>
  <c r="N10" i="1" s="1"/>
  <c r="L403" i="1"/>
  <c r="N16" i="1"/>
  <c r="L322" i="1"/>
  <c r="N18" i="1"/>
  <c r="V18" i="1"/>
  <c r="T18" i="1"/>
  <c r="R18" i="1"/>
  <c r="P18" i="1"/>
  <c r="N11" i="1"/>
  <c r="N17" i="1"/>
  <c r="V16" i="1"/>
  <c r="T16" i="1"/>
  <c r="R16" i="1"/>
  <c r="P16" i="1"/>
  <c r="V17" i="1"/>
  <c r="T17" i="1"/>
  <c r="R17" i="1"/>
  <c r="P17" i="1"/>
  <c r="L179" i="1"/>
  <c r="L402" i="1"/>
  <c r="L311" i="1"/>
  <c r="L310" i="1"/>
  <c r="L309" i="1"/>
  <c r="L308" i="1"/>
  <c r="L307" i="1"/>
  <c r="L306" i="1"/>
  <c r="L305" i="1"/>
  <c r="L304" i="1"/>
  <c r="L302" i="1"/>
  <c r="L301" i="1"/>
  <c r="L300" i="1"/>
  <c r="L299" i="1"/>
  <c r="L298" i="1"/>
  <c r="L297" i="1"/>
  <c r="L296" i="1"/>
  <c r="L295" i="1"/>
  <c r="L235" i="1"/>
  <c r="L234" i="1"/>
  <c r="L233" i="1"/>
  <c r="L232" i="1"/>
  <c r="L231" i="1"/>
  <c r="L230" i="1"/>
  <c r="L229" i="1"/>
  <c r="L228" i="1"/>
  <c r="L226" i="1"/>
  <c r="L225" i="1"/>
  <c r="L224" i="1"/>
  <c r="L223" i="1"/>
  <c r="L222" i="1"/>
  <c r="L221" i="1"/>
  <c r="L220" i="1"/>
  <c r="L219" i="1"/>
  <c r="L217" i="1"/>
  <c r="L216" i="1"/>
  <c r="L215" i="1"/>
  <c r="L214" i="1"/>
  <c r="L213" i="1"/>
  <c r="L212" i="1"/>
  <c r="L211" i="1"/>
  <c r="L210" i="1"/>
  <c r="L208" i="1"/>
  <c r="L207" i="1"/>
  <c r="L206" i="1"/>
  <c r="L205" i="1"/>
  <c r="L204" i="1"/>
  <c r="L203" i="1"/>
  <c r="L202" i="1"/>
  <c r="L201" i="1"/>
  <c r="L198" i="1"/>
  <c r="L197" i="1"/>
  <c r="L196" i="1"/>
  <c r="L195" i="1"/>
  <c r="L401" i="1"/>
  <c r="A2" i="4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N15" i="1"/>
  <c r="N14" i="1"/>
  <c r="N13" i="1"/>
  <c r="N12" i="1"/>
  <c r="L178" i="1"/>
  <c r="L194" i="1"/>
  <c r="L193" i="1"/>
  <c r="L192" i="1"/>
  <c r="L191" i="1"/>
  <c r="L264" i="1"/>
  <c r="L263" i="1"/>
  <c r="L262" i="1"/>
  <c r="L261" i="1"/>
  <c r="L260" i="1"/>
  <c r="L259" i="1"/>
  <c r="L258" i="1"/>
  <c r="L257" i="1"/>
  <c r="L293" i="1"/>
  <c r="L292" i="1"/>
  <c r="L291" i="1"/>
  <c r="L290" i="1"/>
  <c r="L289" i="1"/>
  <c r="L288" i="1"/>
  <c r="L287" i="1"/>
  <c r="L286" i="1"/>
  <c r="L283" i="1"/>
  <c r="L282" i="1"/>
  <c r="L281" i="1"/>
  <c r="L280" i="1"/>
  <c r="L279" i="1"/>
  <c r="L278" i="1"/>
  <c r="L277" i="1"/>
  <c r="L276" i="1"/>
  <c r="L274" i="1"/>
  <c r="L273" i="1"/>
  <c r="L272" i="1"/>
  <c r="L271" i="1"/>
  <c r="L270" i="1"/>
  <c r="L269" i="1"/>
  <c r="L268" i="1"/>
  <c r="L267" i="1"/>
  <c r="L104" i="1"/>
  <c r="L37" i="1"/>
  <c r="L47" i="1"/>
  <c r="L55" i="1"/>
  <c r="L54" i="1"/>
  <c r="L53" i="1"/>
  <c r="L52" i="1"/>
  <c r="L51" i="1"/>
  <c r="L50" i="1"/>
  <c r="L49" i="1"/>
  <c r="L63" i="1"/>
  <c r="L62" i="1"/>
  <c r="L61" i="1"/>
  <c r="L60" i="1"/>
  <c r="L59" i="1"/>
  <c r="L58" i="1"/>
  <c r="L57" i="1"/>
  <c r="L72" i="1"/>
  <c r="L71" i="1"/>
  <c r="L70" i="1"/>
  <c r="L69" i="1"/>
  <c r="L68" i="1"/>
  <c r="L67" i="1"/>
  <c r="L66" i="1"/>
  <c r="L65" i="1"/>
  <c r="L81" i="1"/>
  <c r="L80" i="1"/>
  <c r="L79" i="1"/>
  <c r="L78" i="1"/>
  <c r="L77" i="1"/>
  <c r="L76" i="1"/>
  <c r="L75" i="1"/>
  <c r="L74" i="1"/>
  <c r="L90" i="1"/>
  <c r="L89" i="1"/>
  <c r="L88" i="1"/>
  <c r="L87" i="1"/>
  <c r="L86" i="1"/>
  <c r="L85" i="1"/>
  <c r="L84" i="1"/>
  <c r="L83" i="1"/>
  <c r="L97" i="1"/>
  <c r="L96" i="1"/>
  <c r="L95" i="1"/>
  <c r="L94" i="1"/>
  <c r="L93" i="1"/>
  <c r="L180" i="1"/>
  <c r="L177" i="1"/>
  <c r="L175" i="1"/>
  <c r="L174" i="1"/>
  <c r="L172" i="1"/>
  <c r="L171" i="1"/>
  <c r="L170" i="1"/>
  <c r="L169" i="1"/>
  <c r="L168" i="1"/>
  <c r="L167" i="1"/>
  <c r="L166" i="1"/>
  <c r="L165" i="1"/>
  <c r="L163" i="1"/>
  <c r="L162" i="1"/>
  <c r="L161" i="1"/>
  <c r="L160" i="1"/>
  <c r="L159" i="1"/>
  <c r="L158" i="1"/>
  <c r="L157" i="1"/>
  <c r="L156" i="1"/>
  <c r="L154" i="1"/>
  <c r="L153" i="1"/>
  <c r="L152" i="1"/>
  <c r="L151" i="1"/>
  <c r="L150" i="1"/>
  <c r="L149" i="1"/>
  <c r="L148" i="1"/>
  <c r="L147" i="1"/>
  <c r="L145" i="1"/>
  <c r="L143" i="1"/>
  <c r="L142" i="1"/>
  <c r="L141" i="1"/>
  <c r="L140" i="1"/>
  <c r="L139" i="1"/>
  <c r="L138" i="1"/>
  <c r="L137" i="1"/>
  <c r="L136" i="1"/>
  <c r="L133" i="1"/>
  <c r="L132" i="1"/>
  <c r="L131" i="1"/>
  <c r="L130" i="1"/>
  <c r="L129" i="1"/>
  <c r="L128" i="1"/>
  <c r="L127" i="1"/>
  <c r="L126" i="1"/>
  <c r="L124" i="1"/>
  <c r="L123" i="1"/>
  <c r="L122" i="1"/>
  <c r="L121" i="1"/>
  <c r="L120" i="1"/>
  <c r="L119" i="1"/>
  <c r="L118" i="1"/>
  <c r="L117" i="1"/>
  <c r="L43" i="1"/>
  <c r="L41" i="1"/>
  <c r="L323" i="1"/>
  <c r="L250" i="1"/>
  <c r="L381" i="1"/>
  <c r="L380" i="1"/>
  <c r="L379" i="1"/>
  <c r="L378" i="1"/>
  <c r="L366" i="1"/>
  <c r="L365" i="1"/>
  <c r="L364" i="1"/>
  <c r="L363" i="1"/>
  <c r="L355" i="1"/>
  <c r="L354" i="1"/>
  <c r="L353" i="1"/>
  <c r="L352" i="1"/>
  <c r="L344" i="1"/>
  <c r="L343" i="1"/>
  <c r="L340" i="1"/>
  <c r="L339" i="1"/>
  <c r="L342" i="1"/>
  <c r="L341" i="1"/>
  <c r="L330" i="1"/>
  <c r="L320" i="1"/>
  <c r="L303" i="1"/>
  <c r="L164" i="1"/>
  <c r="L146" i="1"/>
  <c r="L404" i="1"/>
  <c r="L40" i="1"/>
  <c r="L393" i="1"/>
  <c r="L377" i="1"/>
  <c r="L376" i="1"/>
  <c r="L375" i="1"/>
  <c r="L374" i="1"/>
  <c r="L362" i="1"/>
  <c r="L361" i="1"/>
  <c r="L360" i="1"/>
  <c r="L359" i="1"/>
  <c r="L351" i="1"/>
  <c r="L350" i="1"/>
  <c r="L349" i="1"/>
  <c r="L348" i="1"/>
  <c r="L383" i="1"/>
  <c r="L337" i="1"/>
  <c r="L338" i="1"/>
  <c r="L335" i="1"/>
  <c r="L319" i="1"/>
  <c r="L318" i="1"/>
  <c r="L316" i="1"/>
  <c r="L315" i="1"/>
  <c r="L294" i="1"/>
  <c r="L253" i="1"/>
  <c r="L239" i="1"/>
  <c r="L240" i="1"/>
  <c r="L241" i="1"/>
  <c r="L242" i="1"/>
  <c r="L237" i="1"/>
  <c r="L238" i="1"/>
  <c r="L243" i="1"/>
  <c r="L400" i="1"/>
  <c r="L399" i="1"/>
  <c r="L398" i="1"/>
  <c r="L395" i="1"/>
  <c r="L394" i="1"/>
  <c r="L382" i="1"/>
  <c r="L356" i="1"/>
  <c r="L367" i="1"/>
  <c r="L345" i="1"/>
  <c r="L313" i="1"/>
  <c r="L275" i="1"/>
  <c r="L244" i="1"/>
  <c r="L144" i="1"/>
  <c r="L134" i="1"/>
  <c r="L114" i="1"/>
  <c r="L113" i="1"/>
  <c r="L112" i="1"/>
  <c r="L111" i="1"/>
  <c r="L109" i="1"/>
  <c r="L108" i="1"/>
  <c r="L397" i="1"/>
  <c r="L396" i="1"/>
  <c r="L251" i="1"/>
  <c r="L254" i="1"/>
  <c r="L252" i="1"/>
  <c r="L28" i="1"/>
  <c r="L26" i="1"/>
  <c r="L27" i="1"/>
  <c r="L372" i="1"/>
  <c r="L336" i="1"/>
  <c r="L334" i="1"/>
  <c r="L333" i="1"/>
  <c r="L329" i="1"/>
  <c r="L245" i="1"/>
  <c r="L227" i="1"/>
  <c r="L218" i="1"/>
  <c r="L209" i="1"/>
  <c r="L200" i="1"/>
  <c r="L199" i="1"/>
  <c r="L190" i="1"/>
  <c r="L188" i="1"/>
  <c r="L369" i="1"/>
  <c r="L25" i="1"/>
  <c r="V8" i="1"/>
  <c r="T8" i="1"/>
  <c r="N8" i="1"/>
  <c r="L392" i="1"/>
  <c r="L391" i="1"/>
  <c r="L390" i="1"/>
  <c r="L389" i="1"/>
  <c r="L386" i="1"/>
  <c r="L373" i="1"/>
  <c r="L370" i="1"/>
  <c r="L357" i="1"/>
  <c r="L346" i="1"/>
  <c r="L331" i="1"/>
  <c r="L327" i="1"/>
  <c r="L326" i="1"/>
  <c r="L248" i="1"/>
  <c r="L247" i="1"/>
  <c r="L246" i="1"/>
  <c r="L187" i="1"/>
  <c r="L186" i="1"/>
  <c r="L185" i="1"/>
  <c r="L183" i="1"/>
  <c r="L182" i="1"/>
  <c r="L181" i="1"/>
  <c r="L107" i="1"/>
  <c r="L106" i="1"/>
  <c r="L103" i="1"/>
  <c r="L102" i="1"/>
  <c r="L101" i="1"/>
  <c r="L100" i="1"/>
  <c r="L99" i="1"/>
  <c r="L98" i="1"/>
  <c r="L44" i="1"/>
  <c r="L42" i="1"/>
  <c r="L38" i="1"/>
  <c r="L36" i="1"/>
  <c r="L34" i="1"/>
  <c r="L33" i="1"/>
  <c r="L32" i="1"/>
  <c r="L31" i="1"/>
  <c r="L30" i="1"/>
  <c r="P8" i="1"/>
  <c r="R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4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<sst xmlns="http://schemas.openxmlformats.org/spreadsheetml/2006/main" count="3014" uniqueCount="1422">
  <si>
    <t>WP Title:</t>
  </si>
  <si>
    <t>NR Transmitter and Receiver Test Cases – SA Range 2  (38.521-2)</t>
  </si>
  <si>
    <t>WP item applicability</t>
  </si>
  <si>
    <t>WP Scope:</t>
  </si>
  <si>
    <t>This part of the work plan covers NR transmitter and receiver test cases for Standalone range 2  (mmWave, TS 38.521-2).</t>
  </si>
  <si>
    <t>WP Resp:</t>
  </si>
  <si>
    <t>TS Resp: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</si>
  <si>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</si>
  <si>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</si>
  <si>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</si>
  <si>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</si>
  <si>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</si>
  <si>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</si>
  <si>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</si>
  <si>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</si>
  <si>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</si>
  <si>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</si>
  <si>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</si>
  <si>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</si>
  <si>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38.521-2</t>
    <phoneticPr fontId="3" type="noConversion"/>
  </si>
  <si>
    <t>Definitions, symbols and abbreviations</t>
    <phoneticPr fontId="3" type="noConversion"/>
  </si>
  <si>
    <t>38.521-2</t>
    <phoneticPr fontId="3" type="noConversion"/>
  </si>
  <si>
    <t>Scope</t>
    <phoneticPr fontId="3" type="noConversion"/>
  </si>
  <si>
    <t>References</t>
    <phoneticPr fontId="3" type="noConversion"/>
  </si>
  <si>
    <t>General</t>
  </si>
  <si>
    <t>General</t>
    <phoneticPr fontId="3" type="noConversion"/>
  </si>
  <si>
    <t>Operating bands and Channel arrangement</t>
    <phoneticPr fontId="3" type="noConversion"/>
  </si>
  <si>
    <t>Title to chapter 3.</t>
    <phoneticPr fontId="3" type="noConversion"/>
  </si>
  <si>
    <t>Transmitter characteristics</t>
  </si>
  <si>
    <t>Title to chapter 5.</t>
    <phoneticPr fontId="3" type="noConversion"/>
  </si>
  <si>
    <t>Title to chapter 6.</t>
    <phoneticPr fontId="3" type="noConversion"/>
  </si>
  <si>
    <t>6.2.1</t>
    <phoneticPr fontId="3" type="noConversion"/>
  </si>
  <si>
    <t>UE maximum output power</t>
    <phoneticPr fontId="3" type="noConversion"/>
  </si>
  <si>
    <t>6.2.2</t>
    <phoneticPr fontId="3" type="noConversion"/>
  </si>
  <si>
    <t>6.2.3</t>
    <phoneticPr fontId="3" type="noConversion"/>
  </si>
  <si>
    <t>6.2.4</t>
    <phoneticPr fontId="3" type="noConversion"/>
  </si>
  <si>
    <t>Configured transmitted power</t>
    <phoneticPr fontId="3" type="noConversion"/>
  </si>
  <si>
    <t>Output power dynamics</t>
    <phoneticPr fontId="3" type="noConversion"/>
  </si>
  <si>
    <t>6.3.1</t>
    <phoneticPr fontId="3" type="noConversion"/>
  </si>
  <si>
    <t>6.3.2</t>
    <phoneticPr fontId="3" type="noConversion"/>
  </si>
  <si>
    <t>Minimum output power</t>
    <phoneticPr fontId="3" type="noConversion"/>
  </si>
  <si>
    <t>Transmit OFF power</t>
    <phoneticPr fontId="3" type="noConversion"/>
  </si>
  <si>
    <t>6.3.3</t>
    <phoneticPr fontId="3" type="noConversion"/>
  </si>
  <si>
    <t>Transmit ON/OFF time mask</t>
    <phoneticPr fontId="3" type="noConversion"/>
  </si>
  <si>
    <t xml:space="preserve">Measure the maximum output power  of 5G-NR FR2 UE. </t>
    <phoneticPr fontId="3" type="noConversion"/>
  </si>
  <si>
    <t>Provide the general information of TS.</t>
    <phoneticPr fontId="3" type="noConversion"/>
  </si>
  <si>
    <t>Define scope of TS.</t>
    <phoneticPr fontId="3" type="noConversion"/>
  </si>
  <si>
    <t>Define References made in TS.</t>
    <phoneticPr fontId="3" type="noConversion"/>
  </si>
  <si>
    <t>UE maximum output power with additional requirements</t>
    <phoneticPr fontId="3" type="noConversion"/>
  </si>
  <si>
    <t xml:space="preserve">Measure the configured transmitted power of 5G-NR FR2 UE. </t>
    <phoneticPr fontId="3" type="noConversion"/>
  </si>
  <si>
    <t>6.3.3.1</t>
    <phoneticPr fontId="3" type="noConversion"/>
  </si>
  <si>
    <t>General</t>
    <phoneticPr fontId="3" type="noConversion"/>
  </si>
  <si>
    <t>Title to clause 6.2.</t>
    <phoneticPr fontId="3" type="noConversion"/>
  </si>
  <si>
    <t>Title to clause 6.3.3.</t>
    <phoneticPr fontId="3" type="noConversion"/>
  </si>
  <si>
    <t>Provide the general information of chapter 6.</t>
    <phoneticPr fontId="3" type="noConversion"/>
  </si>
  <si>
    <t>6.3.3.2</t>
    <phoneticPr fontId="3" type="noConversion"/>
  </si>
  <si>
    <t>6.3.3.3</t>
    <phoneticPr fontId="3" type="noConversion"/>
  </si>
  <si>
    <t>6.3.3.4</t>
    <phoneticPr fontId="3" type="noConversion"/>
  </si>
  <si>
    <t>6.3.3.6</t>
    <phoneticPr fontId="3" type="noConversion"/>
  </si>
  <si>
    <t>6.3.3.7</t>
    <phoneticPr fontId="3" type="noConversion"/>
  </si>
  <si>
    <t>Transmit signal quality</t>
    <phoneticPr fontId="3" type="noConversion"/>
  </si>
  <si>
    <t>Title to clause 6.3.</t>
    <phoneticPr fontId="3" type="noConversion"/>
  </si>
  <si>
    <t>Title to clause 6.4.</t>
    <phoneticPr fontId="3" type="noConversion"/>
  </si>
  <si>
    <t>6.4.1</t>
    <phoneticPr fontId="3" type="noConversion"/>
  </si>
  <si>
    <t xml:space="preserve">Measure the SRS time mask of 5G-NR FR2 UE. </t>
    <phoneticPr fontId="3" type="noConversion"/>
  </si>
  <si>
    <t xml:space="preserve">Measure the minimum output power  of 5G-NR FR2 UE. </t>
    <phoneticPr fontId="3" type="noConversion"/>
  </si>
  <si>
    <t xml:space="preserve">Measure the transmit OFF power  of 5G-NR FR2 UE. </t>
    <phoneticPr fontId="3" type="noConversion"/>
  </si>
  <si>
    <t>Provide the general information of clause 6.3.3.</t>
    <phoneticPr fontId="3" type="noConversion"/>
  </si>
  <si>
    <t xml:space="preserve">Measure the transmit power time mask for slot boundaries of 5G-NR FR2 UE. </t>
    <phoneticPr fontId="3" type="noConversion"/>
  </si>
  <si>
    <t>6.4.2</t>
    <phoneticPr fontId="3" type="noConversion"/>
  </si>
  <si>
    <t>Transmit modulation quality</t>
    <phoneticPr fontId="3" type="noConversion"/>
  </si>
  <si>
    <t>Provide the general information of clause 6.4.2..</t>
    <phoneticPr fontId="3" type="noConversion"/>
  </si>
  <si>
    <t>6.4.2.1</t>
    <phoneticPr fontId="3" type="noConversion"/>
  </si>
  <si>
    <t>Measure the Error Vector Magnitude of 5G-NR FR2 UE.</t>
    <phoneticPr fontId="3" type="noConversion"/>
  </si>
  <si>
    <t>6.4.2.2</t>
    <phoneticPr fontId="3" type="noConversion"/>
  </si>
  <si>
    <t>Carrier leakage</t>
    <phoneticPr fontId="3" type="noConversion"/>
  </si>
  <si>
    <t>6.4.2.3</t>
    <phoneticPr fontId="3" type="noConversion"/>
  </si>
  <si>
    <t>In-band emissions</t>
    <phoneticPr fontId="3" type="noConversion"/>
  </si>
  <si>
    <t>Measure the Carrier leakage of 5G-NR FR2 UE.</t>
    <phoneticPr fontId="3" type="noConversion"/>
  </si>
  <si>
    <t>Measure the In-band emissions of 5G-NR FR2 UE.</t>
    <phoneticPr fontId="3" type="noConversion"/>
  </si>
  <si>
    <t>EVM equalizer spectrum flatness</t>
    <phoneticPr fontId="3" type="noConversion"/>
  </si>
  <si>
    <t>Output RF spectrum emissions</t>
    <phoneticPr fontId="3" type="noConversion"/>
  </si>
  <si>
    <t>6.5.1</t>
    <phoneticPr fontId="3" type="noConversion"/>
  </si>
  <si>
    <t>Occupied bandwidth</t>
    <phoneticPr fontId="3" type="noConversion"/>
  </si>
  <si>
    <t>Measure the EVM equalizer spectrum flatness of 5G-NR FR2 UE.</t>
    <phoneticPr fontId="3" type="noConversion"/>
  </si>
  <si>
    <t>Title to clause 6.5.</t>
    <phoneticPr fontId="3" type="noConversion"/>
  </si>
  <si>
    <t>6.5.2</t>
    <phoneticPr fontId="3" type="noConversion"/>
  </si>
  <si>
    <t>Out of band emissions</t>
    <phoneticPr fontId="3" type="noConversion"/>
  </si>
  <si>
    <t>6.5.2.1</t>
    <phoneticPr fontId="3" type="noConversion"/>
  </si>
  <si>
    <t>6.5.2.3</t>
    <phoneticPr fontId="3" type="noConversion"/>
  </si>
  <si>
    <t>Measure the Additional Spectrum Emissions Mask of 5G-NR FR2 UE.</t>
    <phoneticPr fontId="3" type="noConversion"/>
  </si>
  <si>
    <t>Measure the Adjacent Channel Leakage Ratio of 5G-NR FR2 UE.</t>
    <phoneticPr fontId="3" type="noConversion"/>
  </si>
  <si>
    <t>Spurious emissions</t>
    <phoneticPr fontId="3" type="noConversion"/>
  </si>
  <si>
    <t>Receiver characteristics</t>
    <phoneticPr fontId="3" type="noConversion"/>
  </si>
  <si>
    <t>Diversity characteristics</t>
    <phoneticPr fontId="3" type="noConversion"/>
  </si>
  <si>
    <t>Measure the reference sensitivity power level of 5G-NR FR2 UE.</t>
    <phoneticPr fontId="3" type="noConversion"/>
  </si>
  <si>
    <t>7.4A</t>
    <phoneticPr fontId="3" type="noConversion"/>
  </si>
  <si>
    <t>Maximum input level</t>
    <phoneticPr fontId="3" type="noConversion"/>
  </si>
  <si>
    <t>Measure the maximum input level of 5G-NR FR2 UE.</t>
    <phoneticPr fontId="3" type="noConversion"/>
  </si>
  <si>
    <t>Measure the maximum input level for CA of 5G-NR FR2 UE.</t>
    <phoneticPr fontId="3" type="noConversion"/>
  </si>
  <si>
    <t>Measure the Adjacent Channel Selectivity for CA of 5G-NR FR2 UE.</t>
    <phoneticPr fontId="3" type="noConversion"/>
  </si>
  <si>
    <t>7.5A</t>
    <phoneticPr fontId="3" type="noConversion"/>
  </si>
  <si>
    <t>Title to chapter 7.</t>
    <phoneticPr fontId="3" type="noConversion"/>
  </si>
  <si>
    <t>Provide the diversity characteristics information of chapter 7.</t>
    <phoneticPr fontId="3" type="noConversion"/>
  </si>
  <si>
    <t>Measure the Adjacent Channel Selectivity of 5G-NR FR2 UE.</t>
    <phoneticPr fontId="3" type="noConversion"/>
  </si>
  <si>
    <t>7.6.1</t>
    <phoneticPr fontId="3" type="noConversion"/>
  </si>
  <si>
    <t>Blocking characteristics</t>
    <phoneticPr fontId="3" type="noConversion"/>
  </si>
  <si>
    <t>Provide the general information of out of band emissions.</t>
    <phoneticPr fontId="3" type="noConversion"/>
  </si>
  <si>
    <t>In-band blocking</t>
    <phoneticPr fontId="3" type="noConversion"/>
  </si>
  <si>
    <t>Measure the in-band blocking of 5G-NR FR2 UE.</t>
    <phoneticPr fontId="3" type="noConversion"/>
  </si>
  <si>
    <t>Void</t>
    <phoneticPr fontId="3" type="noConversion"/>
  </si>
  <si>
    <t>Annex B</t>
    <phoneticPr fontId="3" type="noConversion"/>
  </si>
  <si>
    <t>Annex C</t>
    <phoneticPr fontId="3" type="noConversion"/>
  </si>
  <si>
    <t>Characteristics of the interfering signal</t>
    <phoneticPr fontId="3" type="noConversion"/>
  </si>
  <si>
    <t>Annex D</t>
    <phoneticPr fontId="3" type="noConversion"/>
  </si>
  <si>
    <t>Measurement channels</t>
    <phoneticPr fontId="3" type="noConversion"/>
  </si>
  <si>
    <t>Define measurement channels</t>
    <phoneticPr fontId="3" type="noConversion"/>
  </si>
  <si>
    <t>Annex A</t>
    <phoneticPr fontId="3" type="noConversion"/>
  </si>
  <si>
    <t>Propagation conditions</t>
    <phoneticPr fontId="3" type="noConversion"/>
  </si>
  <si>
    <t>Define propagation conditions</t>
    <phoneticPr fontId="3" type="noConversion"/>
  </si>
  <si>
    <t>Downlink physical channels</t>
    <phoneticPr fontId="3" type="noConversion"/>
  </si>
  <si>
    <t>7.10</t>
    <phoneticPr fontId="3" type="noConversion"/>
  </si>
  <si>
    <t>Rohde &amp; Schwarz</t>
  </si>
  <si>
    <t>Keysight</t>
    <phoneticPr fontId="3" type="noConversion"/>
  </si>
  <si>
    <t>Ericsson</t>
  </si>
  <si>
    <t xml:space="preserve">Bureau Veritas </t>
    <phoneticPr fontId="3" type="noConversion"/>
  </si>
  <si>
    <t>R5-180096</t>
    <phoneticPr fontId="3" type="noConversion"/>
  </si>
  <si>
    <t>KTL</t>
    <phoneticPr fontId="3" type="noConversion"/>
  </si>
  <si>
    <t>MTCC</t>
    <phoneticPr fontId="3" type="noConversion"/>
  </si>
  <si>
    <t>R5-174709</t>
    <phoneticPr fontId="3" type="noConversion"/>
  </si>
  <si>
    <t>Weight</t>
  </si>
  <si>
    <t>6.1</t>
  </si>
  <si>
    <t>6.2</t>
  </si>
  <si>
    <t>6.3</t>
  </si>
  <si>
    <t>6.4</t>
  </si>
  <si>
    <t>6.5</t>
  </si>
  <si>
    <t>7.1</t>
  </si>
  <si>
    <t>7.2</t>
  </si>
  <si>
    <t>7.4</t>
  </si>
  <si>
    <t>7.5</t>
  </si>
  <si>
    <t>7.6</t>
  </si>
  <si>
    <t>7.7</t>
  </si>
  <si>
    <t>7.8</t>
  </si>
  <si>
    <t>7.9</t>
  </si>
  <si>
    <t>Overall</t>
  </si>
  <si>
    <t>Phase 1</t>
  </si>
  <si>
    <t>Phase 2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</si>
  <si>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</si>
  <si>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</si>
  <si>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</si>
  <si>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</si>
  <si>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</si>
  <si>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</si>
  <si>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</si>
  <si>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</si>
  <si>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</si>
  <si>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</si>
  <si>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</si>
  <si>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</si>
  <si>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Not yet identified test cases</t>
  </si>
  <si>
    <t xml:space="preserve">Measure the general ON/OFF time mask of 5G-NR FR2 UE. </t>
    <phoneticPr fontId="3" type="noConversion"/>
  </si>
  <si>
    <t>Measure the PRACH time mask of 5G-NR FR2 UE. .</t>
    <phoneticPr fontId="3" type="noConversion"/>
  </si>
  <si>
    <t>6.4.2.4</t>
    <phoneticPr fontId="3" type="noConversion"/>
  </si>
  <si>
    <t>6.4.2.5</t>
    <phoneticPr fontId="3" type="noConversion"/>
  </si>
  <si>
    <t>Transmit signal quality for CA</t>
    <phoneticPr fontId="3" type="noConversion"/>
  </si>
  <si>
    <t>Transmit modulation quality for CA</t>
    <phoneticPr fontId="3" type="noConversion"/>
  </si>
  <si>
    <t>6.4A</t>
    <phoneticPr fontId="3" type="noConversion"/>
  </si>
  <si>
    <t>6.4A.2</t>
    <phoneticPr fontId="3" type="noConversion"/>
  </si>
  <si>
    <t>6.4A.2.1</t>
    <phoneticPr fontId="3" type="noConversion"/>
  </si>
  <si>
    <t>6.4A.2.2</t>
    <phoneticPr fontId="3" type="noConversion"/>
  </si>
  <si>
    <t>6.4A.2.3</t>
    <phoneticPr fontId="3" type="noConversion"/>
  </si>
  <si>
    <t>6.4A.2.4</t>
    <phoneticPr fontId="3" type="noConversion"/>
  </si>
  <si>
    <t>6.4A.1</t>
    <phoneticPr fontId="3" type="noConversion"/>
  </si>
  <si>
    <t>TS 38.101-2 Clause 6.4A.2</t>
    <phoneticPr fontId="3" type="noConversion"/>
  </si>
  <si>
    <t>Measure the EVM equalizer spectrum flatness for BPSK modulation of 5G-NR FR2 UE.</t>
    <phoneticPr fontId="3" type="noConversion"/>
  </si>
  <si>
    <t>7.3.1</t>
    <phoneticPr fontId="3" type="noConversion"/>
  </si>
  <si>
    <t>7.3.2</t>
    <phoneticPr fontId="3" type="noConversion"/>
  </si>
  <si>
    <t>Reference sensitivity</t>
    <phoneticPr fontId="3" type="noConversion"/>
  </si>
  <si>
    <t>Provide the general information of chapter 7.</t>
    <phoneticPr fontId="3" type="noConversion"/>
  </si>
  <si>
    <t>Provide the general information of chapter 7.3.</t>
    <phoneticPr fontId="3" type="noConversion"/>
  </si>
  <si>
    <t>7.3A</t>
    <phoneticPr fontId="3" type="noConversion"/>
  </si>
  <si>
    <t>7.3A.1</t>
    <phoneticPr fontId="3" type="noConversion"/>
  </si>
  <si>
    <t>7.3A.2</t>
    <phoneticPr fontId="3" type="noConversion"/>
  </si>
  <si>
    <t>7.3A.2.1</t>
    <phoneticPr fontId="3" type="noConversion"/>
  </si>
  <si>
    <t>Reference sensitivity for CA</t>
    <phoneticPr fontId="3" type="noConversion"/>
  </si>
  <si>
    <t>Title to chapter 7.3A.</t>
    <phoneticPr fontId="3" type="noConversion"/>
  </si>
  <si>
    <t>Title to chapter 7.3.</t>
    <phoneticPr fontId="3" type="noConversion"/>
  </si>
  <si>
    <t>Provide the general information of chapter 7.3A.</t>
    <phoneticPr fontId="3" type="noConversion"/>
  </si>
  <si>
    <t>Title to chapter 7.3A.2.</t>
    <phoneticPr fontId="3" type="noConversion"/>
  </si>
  <si>
    <t>7.6.2</t>
    <phoneticPr fontId="3" type="noConversion"/>
  </si>
  <si>
    <t>Provide the general information of chapter 7.6.</t>
    <phoneticPr fontId="3" type="noConversion"/>
  </si>
  <si>
    <t>In-band blocking for CA</t>
    <phoneticPr fontId="3" type="noConversion"/>
  </si>
  <si>
    <t>Measure the in-band blocking for CA of 5G-NR FR2 UE.</t>
    <phoneticPr fontId="3" type="noConversion"/>
  </si>
  <si>
    <t>7.6A.2</t>
    <phoneticPr fontId="3" type="noConversion"/>
  </si>
  <si>
    <t>Title to chapter 7.6</t>
    <phoneticPr fontId="3" type="noConversion"/>
  </si>
  <si>
    <t>R5-181680</t>
  </si>
  <si>
    <t>7.6A</t>
    <phoneticPr fontId="3" type="noConversion"/>
  </si>
  <si>
    <t>7.6A.1</t>
    <phoneticPr fontId="3" type="noConversion"/>
  </si>
  <si>
    <t>Blocking characteristics  for CA</t>
    <phoneticPr fontId="3" type="noConversion"/>
  </si>
  <si>
    <t>Title to chapter 7.6A</t>
    <phoneticPr fontId="3" type="noConversion"/>
  </si>
  <si>
    <t>RAN-CN interface options dependency</t>
    <phoneticPr fontId="3" type="noConversion"/>
  </si>
  <si>
    <t>WP Item ID</t>
    <phoneticPr fontId="3" type="noConversion"/>
  </si>
  <si>
    <t>Measure the Occupied bandwidth of 5G-NR FR2 UE.</t>
    <phoneticPr fontId="3" type="noConversion"/>
  </si>
  <si>
    <r>
      <t xml:space="preserve">Frequency </t>
    </r>
    <r>
      <rPr>
        <sz val="10"/>
        <rFont val="等线"/>
        <charset val="134"/>
      </rPr>
      <t>error</t>
    </r>
    <phoneticPr fontId="3" type="noConversion"/>
  </si>
  <si>
    <r>
      <t xml:space="preserve">Error </t>
    </r>
    <r>
      <rPr>
        <sz val="10"/>
        <rFont val="等线"/>
        <charset val="134"/>
      </rPr>
      <t>vector magnitude</t>
    </r>
    <phoneticPr fontId="3" type="noConversion"/>
  </si>
  <si>
    <r>
      <t xml:space="preserve">Measure the Frequency </t>
    </r>
    <r>
      <rPr>
        <sz val="10"/>
        <rFont val="等线"/>
        <charset val="134"/>
      </rPr>
      <t>error of 5G-NR FR2 UE.</t>
    </r>
    <phoneticPr fontId="3" type="noConversion"/>
  </si>
  <si>
    <t>CAICT</t>
    <phoneticPr fontId="3" type="noConversion"/>
  </si>
  <si>
    <t xml:space="preserve">Bureau Veritas </t>
    <phoneticPr fontId="3" type="noConversion"/>
  </si>
  <si>
    <t>guchunying@huawei.com</t>
  </si>
  <si>
    <t>Rohde &amp; Schwarz</t>
    <phoneticPr fontId="3" type="noConversion"/>
  </si>
  <si>
    <t>Keysight</t>
    <phoneticPr fontId="3" type="noConversion"/>
  </si>
  <si>
    <t>Annex E</t>
    <phoneticPr fontId="3" type="noConversion"/>
  </si>
  <si>
    <t>Annex F</t>
    <phoneticPr fontId="3" type="noConversion"/>
  </si>
  <si>
    <t>Provide the general information of chapter 7.6A.</t>
    <phoneticPr fontId="3" type="noConversion"/>
  </si>
  <si>
    <t>Phase 3</t>
  </si>
  <si>
    <t>Placeholder for expected additional NR single carrier Rx test cases that have not yet been identified.</t>
  </si>
  <si>
    <t>6.x</t>
  </si>
  <si>
    <t>7.x</t>
  </si>
  <si>
    <t>Placeholder for expected additional NR CA/DC Tx test cases that have not yet been identified.</t>
  </si>
  <si>
    <t>Placeholder for expected additional NR CA/DC Rx test cases that have not yet been identified.</t>
  </si>
  <si>
    <t>Annexes</t>
  </si>
  <si>
    <t>Transmitter Characteristics</t>
  </si>
  <si>
    <t>Receiver Characteristics</t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</si>
  <si>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</si>
  <si>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Placeholder for expected additional NR single carrier Tx test cases that have not yet been identified.</t>
    <phoneticPr fontId="3" type="noConversion"/>
  </si>
  <si>
    <t>Overall number of single carrier Rx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  <phoneticPr fontId="3" type="noConversion"/>
  </si>
  <si>
    <t>Overall number of CA Rx test cases are estimated to be ~65 (based on number of CA Rx test cases for E-UTRA).
The number in the weight column represent the remaining number of CA Rx test cases expected to be added in addition to the test cases listed below, i.e. 65-x, where x is the already listed TCs below. 
Set to 0 when no more test cases are expected to be added to the work plan.</t>
    <phoneticPr fontId="3" type="noConversion"/>
  </si>
  <si>
    <t>Overall number of CA Tx test cases are estimated to be ~70 (based on number of CA Tx test cases for E-UTRA).
The number in the weight column represent the remaining number of CA Tx test cases expected to be added in addition to the test cases listed below, i.e. 70-x, where x is the already listed TCs below. 
Set to 0 when no more test cases are expected to be added to the work plan.</t>
    <phoneticPr fontId="3" type="noConversion"/>
  </si>
  <si>
    <t xml:space="preserve">Yufeng Zhang, CAICT
</t>
    <phoneticPr fontId="3" type="noConversion"/>
  </si>
  <si>
    <t>zhangyufeng@caict.ac.cn</t>
    <phoneticPr fontId="3" type="noConversion"/>
  </si>
  <si>
    <t>6.5.3.1</t>
    <phoneticPr fontId="3" type="noConversion"/>
  </si>
  <si>
    <t>6.5.3.2</t>
    <phoneticPr fontId="3" type="noConversion"/>
  </si>
  <si>
    <t>Transmitter Spurious emissions</t>
    <phoneticPr fontId="3" type="noConversion"/>
  </si>
  <si>
    <t>6.5.3</t>
    <phoneticPr fontId="3" type="noConversion"/>
  </si>
  <si>
    <t>Provide the general information of chapter 6.5.3.</t>
    <phoneticPr fontId="3" type="noConversion"/>
  </si>
  <si>
    <t>TS 38.101-2 Clause 6.5.3</t>
    <phoneticPr fontId="3" type="noConversion"/>
  </si>
  <si>
    <t>Spurious emission band UE co-existence</t>
    <phoneticPr fontId="3" type="noConversion"/>
  </si>
  <si>
    <t>Measure theTransmitter Spurious emissions of 5G-NR FR2 UE.</t>
    <phoneticPr fontId="3" type="noConversion"/>
  </si>
  <si>
    <t>Transmit power</t>
    <phoneticPr fontId="3" type="noConversion"/>
  </si>
  <si>
    <t>Spectrum Emission Mask</t>
    <phoneticPr fontId="3" type="noConversion"/>
  </si>
  <si>
    <t>Measure the Spectrum Emission Mask of 5G-NR FR2 UE.</t>
    <phoneticPr fontId="3" type="noConversion"/>
  </si>
  <si>
    <t>Measure the Spurious emission band UE co-existence of 5G-NR FR2 UE.</t>
    <phoneticPr fontId="3" type="noConversion"/>
  </si>
  <si>
    <t>Annex G</t>
    <phoneticPr fontId="3" type="noConversion"/>
  </si>
  <si>
    <t>Annex H</t>
    <phoneticPr fontId="3" type="noConversion"/>
  </si>
  <si>
    <t>Anritsu</t>
    <phoneticPr fontId="3" type="noConversion"/>
  </si>
  <si>
    <t>Annex I</t>
    <phoneticPr fontId="3" type="noConversion"/>
  </si>
  <si>
    <t>Global In-Channel TX-Test</t>
    <phoneticPr fontId="3" type="noConversion"/>
  </si>
  <si>
    <t>Annex K</t>
    <phoneticPr fontId="3" type="noConversion"/>
  </si>
  <si>
    <t>Define downlink physical channels</t>
    <phoneticPr fontId="3" type="noConversion"/>
  </si>
  <si>
    <t>Measure the spurious response  of 5G-NR FR2 UE.</t>
    <phoneticPr fontId="3" type="noConversion"/>
  </si>
  <si>
    <t>Measure the receiver image of 5G-NR FR2 UE.</t>
    <phoneticPr fontId="3" type="noConversion"/>
  </si>
  <si>
    <t>Measure the spurious emissions of 5G-NR FR2 UE.</t>
    <phoneticPr fontId="3" type="noConversion"/>
  </si>
  <si>
    <t>Qualcomm</t>
    <phoneticPr fontId="3" type="noConversion"/>
  </si>
  <si>
    <t>Anritsu</t>
    <phoneticPr fontId="3" type="noConversion"/>
  </si>
  <si>
    <t>Statistical Testing</t>
    <phoneticPr fontId="3" type="noConversion"/>
  </si>
  <si>
    <r>
      <t xml:space="preserve">Annex </t>
    </r>
    <r>
      <rPr>
        <sz val="10"/>
        <color indexed="17"/>
        <rFont val="等线"/>
        <charset val="134"/>
      </rPr>
      <t>J</t>
    </r>
    <phoneticPr fontId="3" type="noConversion"/>
  </si>
  <si>
    <r>
      <t xml:space="preserve">Annex </t>
    </r>
    <r>
      <rPr>
        <sz val="10"/>
        <color indexed="17"/>
        <rFont val="等线"/>
        <charset val="134"/>
      </rPr>
      <t>L</t>
    </r>
    <phoneticPr fontId="3" type="noConversion"/>
  </si>
  <si>
    <t>LGE</t>
    <phoneticPr fontId="3" type="noConversion"/>
  </si>
  <si>
    <t>TS 38.101-2 Clause 7.10</t>
    <phoneticPr fontId="3" type="noConversion"/>
  </si>
  <si>
    <t>UE maximum output power reduction</t>
    <phoneticPr fontId="3" type="noConversion"/>
  </si>
  <si>
    <t xml:space="preserve">Measure the maximum output power reduction of 5G-NR FR2 UE. </t>
    <phoneticPr fontId="3" type="noConversion"/>
  </si>
  <si>
    <t>6.2A</t>
    <phoneticPr fontId="3" type="noConversion"/>
  </si>
  <si>
    <t>6.2A.1</t>
    <phoneticPr fontId="3" type="noConversion"/>
  </si>
  <si>
    <t>6.2A.2</t>
    <phoneticPr fontId="3" type="noConversion"/>
  </si>
  <si>
    <t>6.2A.3</t>
    <phoneticPr fontId="3" type="noConversion"/>
  </si>
  <si>
    <t>6.2A.4</t>
    <phoneticPr fontId="3" type="noConversion"/>
  </si>
  <si>
    <t>Transmit power for CA</t>
    <phoneticPr fontId="3" type="noConversion"/>
  </si>
  <si>
    <t>UE maximum output power for CA</t>
    <phoneticPr fontId="3" type="noConversion"/>
  </si>
  <si>
    <t xml:space="preserve">Measure the maximum output power for CA of 5G-NR FR2 UE. </t>
    <phoneticPr fontId="3" type="noConversion"/>
  </si>
  <si>
    <t>Title to clause 6.2A.</t>
    <phoneticPr fontId="3" type="noConversion"/>
  </si>
  <si>
    <r>
      <t>TS 38.101-2 Clause 6.2A.1</t>
    </r>
    <r>
      <rPr>
        <sz val="10"/>
        <color indexed="30"/>
        <rFont val="等线"/>
        <charset val="134"/>
      </rPr>
      <t/>
    </r>
    <phoneticPr fontId="3" type="noConversion"/>
  </si>
  <si>
    <t>TS 38.101-2 Clause 6.2A.2</t>
    <phoneticPr fontId="3" type="noConversion"/>
  </si>
  <si>
    <t>TS 38.101-2 Clause 6.2A.3</t>
    <phoneticPr fontId="3" type="noConversion"/>
  </si>
  <si>
    <t>6.2D</t>
    <phoneticPr fontId="3" type="noConversion"/>
  </si>
  <si>
    <t>6.2D.1</t>
    <phoneticPr fontId="3" type="noConversion"/>
  </si>
  <si>
    <t>6.2D.2</t>
    <phoneticPr fontId="3" type="noConversion"/>
  </si>
  <si>
    <t>6.2D.3</t>
    <phoneticPr fontId="3" type="noConversion"/>
  </si>
  <si>
    <t>6.2D.4</t>
    <phoneticPr fontId="3" type="noConversion"/>
  </si>
  <si>
    <t>TS 38.101-2 Clause 6.2D.2</t>
    <phoneticPr fontId="3" type="noConversion"/>
  </si>
  <si>
    <t>TS 38.101-2 Clause 6.2D.3</t>
    <phoneticPr fontId="3" type="noConversion"/>
  </si>
  <si>
    <t>TS 38.101-2 Clause 6.2D.4</t>
    <phoneticPr fontId="3" type="noConversion"/>
  </si>
  <si>
    <t>Title to clause 6.2D.</t>
    <phoneticPr fontId="3" type="noConversion"/>
  </si>
  <si>
    <t>6.3.3.8</t>
    <phoneticPr fontId="3" type="noConversion"/>
  </si>
  <si>
    <t>6.3.3.9</t>
    <phoneticPr fontId="3" type="noConversion"/>
  </si>
  <si>
    <t xml:space="preserve">Measure the PUSCH-PUCCH and PUSCH-SRS time masks of 5G-NR FR2 UE. </t>
    <phoneticPr fontId="3" type="noConversion"/>
  </si>
  <si>
    <t xml:space="preserve">Measure the Transmit power time mask for consecutive slot or long subslot transmission and short subslot transmission boundaries of 5G-NR FR2 UE. </t>
    <phoneticPr fontId="3" type="noConversion"/>
  </si>
  <si>
    <t xml:space="preserve">Measure the Transmit power time mask for consecutive short subslot transmissions boundaries of 5G-NR FR2 UE. </t>
    <phoneticPr fontId="3" type="noConversion"/>
  </si>
  <si>
    <t>6.3.4</t>
    <phoneticPr fontId="3" type="noConversion"/>
  </si>
  <si>
    <t>6.3.4.1</t>
    <phoneticPr fontId="3" type="noConversion"/>
  </si>
  <si>
    <t>6.3.4.2</t>
    <phoneticPr fontId="3" type="noConversion"/>
  </si>
  <si>
    <t>6.3.4.4</t>
    <phoneticPr fontId="3" type="noConversion"/>
  </si>
  <si>
    <t>Absolute power tolerance</t>
    <phoneticPr fontId="3" type="noConversion"/>
  </si>
  <si>
    <t xml:space="preserve">Measure the Absolute power tolerance of 5G-NR FR2 UE. </t>
    <phoneticPr fontId="3" type="noConversion"/>
  </si>
  <si>
    <t xml:space="preserve">Measure the Relative power tolerance of 5G-NR FR2 UE. </t>
    <phoneticPr fontId="3" type="noConversion"/>
  </si>
  <si>
    <t xml:space="preserve">Measure the Aggregate power tolerance of 5G-NR FR2 UE. </t>
    <phoneticPr fontId="3" type="noConversion"/>
  </si>
  <si>
    <t>Provide the general information of clause 6.3.4.</t>
    <phoneticPr fontId="3" type="noConversion"/>
  </si>
  <si>
    <t>TS 38.101-2 Clause 6.3.4.1</t>
    <phoneticPr fontId="3" type="noConversion"/>
  </si>
  <si>
    <t>Title to clause 6.3.4.</t>
    <phoneticPr fontId="3" type="noConversion"/>
  </si>
  <si>
    <t>Power control</t>
    <phoneticPr fontId="3" type="noConversion"/>
  </si>
  <si>
    <t>Aggregate power tolerance</t>
    <phoneticPr fontId="3" type="noConversion"/>
  </si>
  <si>
    <t>6.3A</t>
    <phoneticPr fontId="3" type="noConversion"/>
  </si>
  <si>
    <t>6.3A.1</t>
    <phoneticPr fontId="3" type="noConversion"/>
  </si>
  <si>
    <t>6.3A.2</t>
    <phoneticPr fontId="3" type="noConversion"/>
  </si>
  <si>
    <t>6.3A.3</t>
    <phoneticPr fontId="3" type="noConversion"/>
  </si>
  <si>
    <t>6.3A.4</t>
    <phoneticPr fontId="3" type="noConversion"/>
  </si>
  <si>
    <t>Title to clause 6.3A.</t>
    <phoneticPr fontId="3" type="noConversion"/>
  </si>
  <si>
    <t xml:space="preserve">Measure the Transmit ON/OFF time mask for CA of 5G-NR FR2 UE. </t>
    <phoneticPr fontId="3" type="noConversion"/>
  </si>
  <si>
    <t>Power control for CA</t>
    <phoneticPr fontId="3" type="noConversion"/>
  </si>
  <si>
    <t xml:space="preserve">Measure the Power control requirements for CA of 5G-NR FR2 UE. </t>
    <phoneticPr fontId="3" type="noConversion"/>
  </si>
  <si>
    <t>TS 38.101-2 Clause 6.3A.4</t>
    <phoneticPr fontId="3" type="noConversion"/>
  </si>
  <si>
    <t>6.3D.1</t>
    <phoneticPr fontId="3" type="noConversion"/>
  </si>
  <si>
    <t>6.3D.2</t>
    <phoneticPr fontId="3" type="noConversion"/>
  </si>
  <si>
    <t>6.3D.3</t>
    <phoneticPr fontId="3" type="noConversion"/>
  </si>
  <si>
    <t>Title to clause 6.3D.</t>
    <phoneticPr fontId="3" type="noConversion"/>
  </si>
  <si>
    <t>Output power dynamics for CA</t>
    <phoneticPr fontId="3" type="noConversion"/>
  </si>
  <si>
    <t>Adjacent channel leakage ratio</t>
    <phoneticPr fontId="3" type="noConversion"/>
  </si>
  <si>
    <t>6.5A</t>
    <phoneticPr fontId="3" type="noConversion"/>
  </si>
  <si>
    <t>6.5A.1</t>
    <phoneticPr fontId="3" type="noConversion"/>
  </si>
  <si>
    <t>6.5A.2.1</t>
    <phoneticPr fontId="3" type="noConversion"/>
  </si>
  <si>
    <t>6.5A.2.2</t>
    <phoneticPr fontId="3" type="noConversion"/>
  </si>
  <si>
    <t>Output RF spectrum emissions for CA</t>
    <phoneticPr fontId="3" type="noConversion"/>
  </si>
  <si>
    <t>Title to clause 6.5A.</t>
    <phoneticPr fontId="3" type="noConversion"/>
  </si>
  <si>
    <t>Out of band emissions for CA</t>
    <phoneticPr fontId="3" type="noConversion"/>
  </si>
  <si>
    <t>6.5D</t>
    <phoneticPr fontId="3" type="noConversion"/>
  </si>
  <si>
    <t>6.5D.1</t>
    <phoneticPr fontId="3" type="noConversion"/>
  </si>
  <si>
    <t>Title to clause 6.5D.</t>
    <phoneticPr fontId="3" type="noConversion"/>
  </si>
  <si>
    <t>6.5D.2</t>
    <phoneticPr fontId="3" type="noConversion"/>
  </si>
  <si>
    <t>6.5D.3</t>
    <phoneticPr fontId="3" type="noConversion"/>
  </si>
  <si>
    <t>6.5A.2</t>
    <phoneticPr fontId="3" type="noConversion"/>
  </si>
  <si>
    <t>Title to clause 6.5A.2</t>
    <phoneticPr fontId="3" type="noConversion"/>
  </si>
  <si>
    <t>TS 38.101-2 Clause 6.5A.2.2</t>
    <phoneticPr fontId="3" type="noConversion"/>
  </si>
  <si>
    <t>TS 38.101-2 Clause 6.5D.1</t>
    <phoneticPr fontId="3" type="noConversion"/>
  </si>
  <si>
    <t>TS 38.101-2 Clause 6.5D.2</t>
    <phoneticPr fontId="3" type="noConversion"/>
  </si>
  <si>
    <t>TS 38.101-2 Clause 6.5D.3</t>
    <phoneticPr fontId="3" type="noConversion"/>
  </si>
  <si>
    <t>7.3D</t>
    <phoneticPr fontId="3" type="noConversion"/>
  </si>
  <si>
    <t>7.4D</t>
    <phoneticPr fontId="3" type="noConversion"/>
  </si>
  <si>
    <t>7.5D</t>
    <phoneticPr fontId="3" type="noConversion"/>
  </si>
  <si>
    <t>7.6D</t>
    <phoneticPr fontId="3" type="noConversion"/>
  </si>
  <si>
    <t>TS 38.101-2 Clause 7.5.D</t>
    <phoneticPr fontId="3" type="noConversion"/>
  </si>
  <si>
    <t>TS 38.101-2 Clause 7.3D</t>
    <phoneticPr fontId="3" type="noConversion"/>
  </si>
  <si>
    <t>TS 38.101-2 Clause 7.6.D</t>
    <phoneticPr fontId="3" type="noConversion"/>
  </si>
  <si>
    <t>TS 38.101-2 Clause 7.2</t>
    <phoneticPr fontId="3" type="noConversion"/>
  </si>
  <si>
    <t>TS 38.101-2 Clause 7.1</t>
    <phoneticPr fontId="3" type="noConversion"/>
  </si>
  <si>
    <t>TS 38.101-2 Clause 6.1</t>
    <phoneticPr fontId="3" type="noConversion"/>
  </si>
  <si>
    <t>Define test applicability per permitted test method</t>
    <phoneticPr fontId="3" type="noConversion"/>
  </si>
  <si>
    <t>Define EIRP measurement procedure</t>
    <phoneticPr fontId="3" type="noConversion"/>
  </si>
  <si>
    <t>Test applicability per permitted test method</t>
    <phoneticPr fontId="3" type="noConversion"/>
  </si>
  <si>
    <t>Uplink Physical Channels</t>
    <phoneticPr fontId="3" type="noConversion"/>
  </si>
  <si>
    <t>Measurement uncertainties and Test Tolerances</t>
    <phoneticPr fontId="3" type="noConversion"/>
  </si>
  <si>
    <t>Annex M</t>
    <phoneticPr fontId="3" type="noConversion"/>
  </si>
  <si>
    <t>Define Measurement uncertainties and Test Tolerances</t>
    <phoneticPr fontId="3" type="noConversion"/>
  </si>
  <si>
    <t>TRP measurement procedure</t>
    <phoneticPr fontId="3" type="noConversion"/>
  </si>
  <si>
    <t>Define TRP measurement procedure</t>
    <phoneticPr fontId="3" type="noConversion"/>
  </si>
  <si>
    <t>Define characteristics of the interfering signal</t>
    <phoneticPr fontId="3" type="noConversion"/>
  </si>
  <si>
    <t>Define Uplink Physical Channels</t>
    <phoneticPr fontId="3" type="noConversion"/>
  </si>
  <si>
    <t>Keysight</t>
    <phoneticPr fontId="3" type="noConversion"/>
  </si>
  <si>
    <t>Qualcomm
Keysight</t>
    <phoneticPr fontId="3" type="noConversion"/>
  </si>
  <si>
    <t xml:space="preserve">Bureau Veritas
Qualcomm </t>
    <phoneticPr fontId="3" type="noConversion"/>
  </si>
  <si>
    <t>NTT DOCOMO,
Rohde &amp; Schwarz, Keysight, Anritsu, 
MVG,
 PCTEST</t>
    <phoneticPr fontId="3" type="noConversion"/>
  </si>
  <si>
    <t xml:space="preserve">Chunying Gu, Huawei
</t>
  </si>
  <si>
    <t>SGS</t>
    <phoneticPr fontId="3" type="noConversion"/>
  </si>
  <si>
    <t/>
  </si>
  <si>
    <t>6.4D.1</t>
    <phoneticPr fontId="3" type="noConversion"/>
  </si>
  <si>
    <t>6.4D.2</t>
    <phoneticPr fontId="3" type="noConversion"/>
  </si>
  <si>
    <t>6.4D.3</t>
    <phoneticPr fontId="3" type="noConversion"/>
  </si>
  <si>
    <t>6.4D.4</t>
    <phoneticPr fontId="3" type="noConversion"/>
  </si>
  <si>
    <t>Title to clause 6.4A.</t>
    <phoneticPr fontId="3" type="noConversion"/>
  </si>
  <si>
    <t>38.521-2</t>
    <phoneticPr fontId="3" type="noConversion"/>
  </si>
  <si>
    <t>6.4D</t>
    <phoneticPr fontId="3" type="noConversion"/>
  </si>
  <si>
    <t>Title to clause 6.4D.</t>
    <phoneticPr fontId="3" type="noConversion"/>
  </si>
  <si>
    <t>TS 38.101-2 Clause 6.4D.1</t>
    <phoneticPr fontId="3" type="noConversion"/>
  </si>
  <si>
    <t>TS 38.101-2 Clause 6.4D.2</t>
    <phoneticPr fontId="3" type="noConversion"/>
  </si>
  <si>
    <t>Measure the Requirements for coherent UL MIMO of 5G-NR FR2 UE.</t>
    <phoneticPr fontId="3" type="noConversion"/>
  </si>
  <si>
    <t>6.4D.2.1</t>
    <phoneticPr fontId="3" type="noConversion"/>
  </si>
  <si>
    <t>6.4D.2.2</t>
    <phoneticPr fontId="3" type="noConversion"/>
  </si>
  <si>
    <t>6.4D.2.3</t>
    <phoneticPr fontId="3" type="noConversion"/>
  </si>
  <si>
    <t>6.4D.2.4</t>
    <phoneticPr fontId="3" type="noConversion"/>
  </si>
  <si>
    <t>Provide the general information of clause 6.4A.2.</t>
    <phoneticPr fontId="3" type="noConversion"/>
  </si>
  <si>
    <t>Provide the general information of clause 6.4D.2</t>
    <phoneticPr fontId="3" type="noConversion"/>
  </si>
  <si>
    <t>6.5.3.3</t>
    <phoneticPr fontId="3" type="noConversion"/>
  </si>
  <si>
    <t>Additional spurious emissions</t>
    <phoneticPr fontId="3" type="noConversion"/>
  </si>
  <si>
    <t>Measure the Additional spurious emissions of 5G-NR FR2 UE.</t>
    <phoneticPr fontId="3" type="noConversion"/>
  </si>
  <si>
    <t>6.5A.3</t>
    <phoneticPr fontId="3" type="noConversion"/>
  </si>
  <si>
    <t>Spurious emissions for CA</t>
    <phoneticPr fontId="3" type="noConversion"/>
  </si>
  <si>
    <t>Title to clause 6.5A.3</t>
    <phoneticPr fontId="3" type="noConversion"/>
  </si>
  <si>
    <t>6.5A.3.1</t>
    <phoneticPr fontId="3" type="noConversion"/>
  </si>
  <si>
    <t>TS 38.101-2 Clause 6.5A.3</t>
    <phoneticPr fontId="3" type="noConversion"/>
  </si>
  <si>
    <t>TS 38.101-2 Clause 6.5A.3.1</t>
    <phoneticPr fontId="3" type="noConversion"/>
  </si>
  <si>
    <t>6.5D.2.1</t>
    <phoneticPr fontId="3" type="noConversion"/>
  </si>
  <si>
    <t>6.5D.3.1</t>
    <phoneticPr fontId="3" type="noConversion"/>
  </si>
  <si>
    <t>6.5D.3.2</t>
    <phoneticPr fontId="3" type="noConversion"/>
  </si>
  <si>
    <t>6.5D.3.3</t>
    <phoneticPr fontId="3" type="noConversion"/>
  </si>
  <si>
    <t>7.3A.2.0</t>
    <phoneticPr fontId="3" type="noConversion"/>
  </si>
  <si>
    <t>Minimum requirements</t>
    <phoneticPr fontId="3" type="noConversion"/>
  </si>
  <si>
    <t>Minimum requirements for intra-band contiguous, intra-band non-contiguous and inter-band CA</t>
    <phoneticPr fontId="3" type="noConversion"/>
  </si>
  <si>
    <t>TS 38.101-2 Clause 7.3A.2.1, [7.3A.2.2 and 7.3A.2.3]</t>
    <phoneticPr fontId="3" type="noConversion"/>
  </si>
  <si>
    <t>Measure the reference sensitivity power level for 2DL CA of 5G-NR FR2 UE.</t>
    <phoneticPr fontId="3" type="noConversion"/>
  </si>
  <si>
    <t>7.3A.2.2</t>
    <phoneticPr fontId="3" type="noConversion"/>
  </si>
  <si>
    <t>7.3A.2.3</t>
    <phoneticPr fontId="3" type="noConversion"/>
  </si>
  <si>
    <t>Measure the reference sensitivity power level for 3DL CA of 5G-NR FR2 UE.</t>
    <phoneticPr fontId="3" type="noConversion"/>
  </si>
  <si>
    <t>Measure the reference sensitivity power level for 4DL CA of 5G-NR FR2 UE.</t>
    <phoneticPr fontId="3" type="noConversion"/>
  </si>
  <si>
    <t>TS 38.101-2 Clause 6.4D.4</t>
  </si>
  <si>
    <t>7.4A.0</t>
  </si>
  <si>
    <t>7.4A.1</t>
  </si>
  <si>
    <t>7.4A.2</t>
  </si>
  <si>
    <t>7.4A.3</t>
  </si>
  <si>
    <t>Maximum input level for CA</t>
  </si>
  <si>
    <t>Minimum requirements for intra-band contiguous, intra-band non-contiguous and inter-band CA</t>
  </si>
  <si>
    <t>Measure the maximum input level for 2DL CA of 5G-NR FR2 UE.</t>
  </si>
  <si>
    <t>Measure the maximum input level for 3DL CA of 5G-NR FR2 UE.</t>
  </si>
  <si>
    <t>Measure the maximum input level for 4DL CA of 5G-NR FR2 UE.</t>
  </si>
  <si>
    <r>
      <t>TS 38.101-2 Clause 7.4A</t>
    </r>
    <r>
      <rPr>
        <sz val="10"/>
        <color indexed="62"/>
        <rFont val="等线"/>
        <charset val="134"/>
      </rPr>
      <t/>
    </r>
  </si>
  <si>
    <t>TS 38.101-2 Clause 7.4A</t>
  </si>
  <si>
    <t>7.5A.0</t>
  </si>
  <si>
    <t>7.5A.1</t>
  </si>
  <si>
    <t>7.5A.2</t>
  </si>
  <si>
    <t>7.5A.3</t>
  </si>
  <si>
    <r>
      <t xml:space="preserve">Adjacent </t>
    </r>
    <r>
      <rPr>
        <sz val="10"/>
        <rFont val="等线"/>
        <charset val="134"/>
      </rPr>
      <t>channel selectivity for CA</t>
    </r>
  </si>
  <si>
    <t>Measure the Adjacent Channel Selectivity for 2DL CA of 5G-NR FR2 UE.</t>
  </si>
  <si>
    <t>Measure the Adjacent Channel Selectivity for 3DL CA of 5G-NR FR2 UE.</t>
  </si>
  <si>
    <t>Measure the Adjacent Channel Selectivity for 4DL CA of 5G-NR FR2 UE.</t>
  </si>
  <si>
    <t>TS 38.101-2 Clause 7.5A</t>
  </si>
  <si>
    <r>
      <t>TS 38.101-2 Clause 7.5A</t>
    </r>
    <r>
      <rPr>
        <sz val="10"/>
        <color indexed="62"/>
        <rFont val="等线"/>
        <charset val="134"/>
      </rPr>
      <t/>
    </r>
  </si>
  <si>
    <t>7.6A.2.0</t>
  </si>
  <si>
    <t>7.6A.2.1</t>
  </si>
  <si>
    <t>7.6A.2.2</t>
  </si>
  <si>
    <t>7.6A.2.3</t>
  </si>
  <si>
    <t>Measure the in-band blocking for 2DL CA of 5G-NR FR2 UE.</t>
  </si>
  <si>
    <t>Measure the in-band blocking for 3DL CA of 5G-NR FR2 UE.</t>
  </si>
  <si>
    <t>Measure the in-band blocking for 4DL CA of 5G-NR FR2 UE.</t>
  </si>
  <si>
    <r>
      <t>TS 38.101-2 Clause 7.6A.2</t>
    </r>
    <r>
      <rPr>
        <sz val="10"/>
        <color indexed="62"/>
        <rFont val="等线"/>
        <charset val="134"/>
      </rPr>
      <t/>
    </r>
  </si>
  <si>
    <r>
      <t>TS 38.101-2 Clause 7.6D and 7.6.2</t>
    </r>
    <r>
      <rPr>
        <sz val="10"/>
        <color indexed="62"/>
        <rFont val="等线"/>
        <charset val="134"/>
      </rPr>
      <t/>
    </r>
  </si>
  <si>
    <r>
      <t xml:space="preserve">Adjacent </t>
    </r>
    <r>
      <rPr>
        <sz val="10"/>
        <rFont val="等线"/>
        <charset val="134"/>
      </rPr>
      <t>channel selectivity</t>
    </r>
  </si>
  <si>
    <t xml:space="preserve">Keysight, CAICT, Bureau Veritas </t>
    <phoneticPr fontId="3" type="noConversion"/>
  </si>
  <si>
    <t xml:space="preserve">Anritsu, Qualcomm, Bureau Veritas </t>
    <phoneticPr fontId="3" type="noConversion"/>
  </si>
  <si>
    <t xml:space="preserve">R&amp;S, Huawei, Bureau Veritas </t>
    <phoneticPr fontId="3" type="noConversion"/>
  </si>
  <si>
    <t>SA Option 5</t>
  </si>
  <si>
    <t>Phase 4</t>
  </si>
  <si>
    <t>3MT2</t>
  </si>
  <si>
    <t>3MT3</t>
  </si>
  <si>
    <t>Area</t>
  </si>
  <si>
    <t>2MT2</t>
  </si>
  <si>
    <t>3MT1</t>
  </si>
  <si>
    <t>6.2.1.1</t>
  </si>
  <si>
    <t>6.2.1.2</t>
  </si>
  <si>
    <r>
      <t>TS 38.101-2 Clause 6.2.1</t>
    </r>
    <r>
      <rPr>
        <sz val="10"/>
        <color indexed="30"/>
        <rFont val="等线"/>
        <charset val="134"/>
      </rPr>
      <t/>
    </r>
  </si>
  <si>
    <t>6.3D.3.1</t>
  </si>
  <si>
    <t>General ON/OFF time mask</t>
  </si>
  <si>
    <t>Transmit power time mask for slot and short or long subslot boundaries</t>
  </si>
  <si>
    <t>PRACH time mask</t>
  </si>
  <si>
    <t>SRS time mask</t>
  </si>
  <si>
    <t>PUSCH-PUCCH and PUSCH-SRS time masks</t>
  </si>
  <si>
    <t>Transmit power time mask for consecutive slot or long subslot transmission and short subslot transmission boundaries</t>
  </si>
  <si>
    <t>Transmit power time mask for consecutive short subslot transmissions boundaries</t>
  </si>
  <si>
    <t>Title to clause 6.3D.3</t>
  </si>
  <si>
    <t>38.521-2</t>
  </si>
  <si>
    <t>Huawei2</t>
  </si>
  <si>
    <t>Ericsson1</t>
  </si>
  <si>
    <t>CAICT1</t>
  </si>
  <si>
    <t>Measurement grids</t>
    <phoneticPr fontId="3" type="noConversion"/>
  </si>
  <si>
    <t>TTA</t>
  </si>
  <si>
    <r>
      <t xml:space="preserve">TS 38.101-2 Clause 6.4.2
</t>
    </r>
    <r>
      <rPr>
        <sz val="10"/>
        <rFont val="等线"/>
        <charset val="134"/>
      </rPr>
      <t xml:space="preserve">
</t>
    </r>
  </si>
  <si>
    <r>
      <t xml:space="preserve">MVG, PCTest, Bureau Veritas, </t>
    </r>
    <r>
      <rPr>
        <sz val="10"/>
        <rFont val="Calibri"/>
        <family val="2"/>
      </rPr>
      <t>Ericsson</t>
    </r>
  </si>
  <si>
    <r>
      <t xml:space="preserve">R5-186330
</t>
    </r>
    <r>
      <rPr>
        <sz val="10"/>
        <rFont val="Calibri"/>
        <family val="2"/>
      </rPr>
      <t>R5-186510</t>
    </r>
  </si>
  <si>
    <r>
      <t>EIRP</t>
    </r>
    <r>
      <rPr>
        <sz val="10"/>
        <rFont val="等线"/>
        <charset val="134"/>
      </rPr>
      <t xml:space="preserve"> and EIS measurement procedures</t>
    </r>
  </si>
  <si>
    <t>6.2A.1.1</t>
  </si>
  <si>
    <t>6.2A.1.2</t>
  </si>
  <si>
    <t>6.2A.1.0</t>
  </si>
  <si>
    <t>Minimum conformance requirements</t>
  </si>
  <si>
    <t>UE maximum output power reduction for CA</t>
  </si>
  <si>
    <t>UE maximum output power reduction for CA (2UL CA)</t>
  </si>
  <si>
    <t>UE maximum output power reduction for CA (3UL CA)</t>
  </si>
  <si>
    <t>UE maximum output power reduction for CA (4UL CA)</t>
  </si>
  <si>
    <t>UE maximum output power reduction for CA (5UL CA)</t>
  </si>
  <si>
    <t>UE maximum output power reduction for CA (6UL CA)</t>
  </si>
  <si>
    <t>UE maximum output power reduction for CA (7UL CA)</t>
  </si>
  <si>
    <t>UE maximum output power reduction for CA (8UL CA)</t>
  </si>
  <si>
    <t>TS 38.101-2 Clause 6.2A.2</t>
  </si>
  <si>
    <t>6.2A.2.0</t>
  </si>
  <si>
    <t>6.2A.2.1</t>
  </si>
  <si>
    <t>6.2A.2.2</t>
  </si>
  <si>
    <t>6.2A.2.3</t>
  </si>
  <si>
    <t>6.2A.2.4</t>
  </si>
  <si>
    <t>6.2A.2.5</t>
  </si>
  <si>
    <t>6.2A.2.6</t>
  </si>
  <si>
    <t>6.2A.2.7</t>
  </si>
  <si>
    <t>UE maximum output power with additional requirements for CA</t>
  </si>
  <si>
    <t>UE maximum output power with additional requirements for CA (2UL CA)</t>
  </si>
  <si>
    <t>UE maximum output power with additional requirements for CA (4UL CA)</t>
  </si>
  <si>
    <t>UE maximum output power with additional requirements for CA (3UL CA)</t>
  </si>
  <si>
    <t>UE maximum output power with additional requirements for CA (5UL CA)</t>
  </si>
  <si>
    <t>UE maximum output power with additional requirements for CA (6UL CA)</t>
  </si>
  <si>
    <t>UE maximum output power with additional requirements for CA (7UL CA)</t>
  </si>
  <si>
    <t>UE maximum output power with additional requirements for CA (8UL CA)</t>
  </si>
  <si>
    <t>6.2A.3.0</t>
  </si>
  <si>
    <t>6.2A.3.1</t>
  </si>
  <si>
    <t>6.2A.3.2</t>
  </si>
  <si>
    <t>6.2A.3.3</t>
  </si>
  <si>
    <t>6.2A.3.4</t>
  </si>
  <si>
    <t>6.2A.3.5</t>
  </si>
  <si>
    <t>6.2A.3.6</t>
  </si>
  <si>
    <t>6.2A.3.7</t>
  </si>
  <si>
    <t xml:space="preserve">Measure the maximum output power with additional requirements for CA of 5G-NR FR2 UE. </t>
  </si>
  <si>
    <t>TS 38.101-2 Clause 6.2A.3</t>
  </si>
  <si>
    <t xml:space="preserve">Measure the maximum output power reduction for CA of 5G-NR FR2 UE. </t>
  </si>
  <si>
    <t>UE maximum output power - EIRP and TRP for CA</t>
  </si>
  <si>
    <t>6.2A.1.1.1</t>
  </si>
  <si>
    <t>6.2A.1.1.2</t>
  </si>
  <si>
    <t>6.2A.1.1.3</t>
  </si>
  <si>
    <t>6.2A.1.1.4</t>
  </si>
  <si>
    <t>6.2A.1.1.5</t>
  </si>
  <si>
    <t>6.2A.1.1.6</t>
  </si>
  <si>
    <t>6.2A.1.1.7</t>
  </si>
  <si>
    <t>TS 38.101-2 Clause 6.2A.1</t>
  </si>
  <si>
    <t>UE maximum output power - EIRP and TRP for CA (5UL CA)</t>
  </si>
  <si>
    <t>UE maximum output power - EIRP and TRP for CA (6UL CA)</t>
  </si>
  <si>
    <t>UE maximum output power - EIRP and TRP for CA (7UL CA)</t>
  </si>
  <si>
    <t>UE maximum output power - EIRP and TRP for CA (8UL CA)</t>
  </si>
  <si>
    <t>6.2A.1.2.1</t>
  </si>
  <si>
    <t>6.2A.1.2.2</t>
  </si>
  <si>
    <t>6.2A.1.2.3</t>
  </si>
  <si>
    <t>6.2A.1.2.4</t>
  </si>
  <si>
    <t>6.2A.1.2.5</t>
  </si>
  <si>
    <t>6.2A.1.2.6</t>
  </si>
  <si>
    <t>6.2A.1.2.7</t>
  </si>
  <si>
    <t>6.2A.4.0</t>
  </si>
  <si>
    <t>6.2A.4.1</t>
  </si>
  <si>
    <t>6.2A.4.2</t>
  </si>
  <si>
    <t>6.2A.4.3</t>
  </si>
  <si>
    <t>6.2A.4.4</t>
  </si>
  <si>
    <t>6.2A.4.5</t>
  </si>
  <si>
    <t>6.2A.4.6</t>
  </si>
  <si>
    <t>6.2A.4.7</t>
  </si>
  <si>
    <t>Configured transmitted power for CA</t>
  </si>
  <si>
    <t>Configured transmitted power for CA (2UL CA)</t>
  </si>
  <si>
    <t>Configured transmitted power for CA (3UL CA)</t>
  </si>
  <si>
    <t>Configured transmitted power for CA (4UL CA)</t>
  </si>
  <si>
    <t>Configured transmitted power for CA (5UL CA)</t>
  </si>
  <si>
    <t>Configured transmitted power for CA (6UL CA)</t>
  </si>
  <si>
    <t>Configured transmitted power for CA (7UL CA)</t>
  </si>
  <si>
    <t>Configured transmitted power for CA (8UL CA)</t>
  </si>
  <si>
    <t>TS 38.101-2 Clause 6.2A.4</t>
  </si>
  <si>
    <t>6.2D.1.1</t>
  </si>
  <si>
    <t>6.2D.1.2</t>
  </si>
  <si>
    <r>
      <t>TS 38.101-2 Clause 6.2D.1</t>
    </r>
    <r>
      <rPr>
        <sz val="10"/>
        <color indexed="30"/>
        <rFont val="等线"/>
        <charset val="134"/>
      </rPr>
      <t/>
    </r>
  </si>
  <si>
    <t>6.3A.1.0</t>
  </si>
  <si>
    <t>6.3A.1.1</t>
  </si>
  <si>
    <t>6.3A.1.2</t>
  </si>
  <si>
    <t>6.3A.1.3</t>
  </si>
  <si>
    <t>6.3A.1.4</t>
  </si>
  <si>
    <t>6.3A.1.5</t>
  </si>
  <si>
    <t>6.3A.1.6</t>
  </si>
  <si>
    <t>6.3A.1.7</t>
  </si>
  <si>
    <t>Minimum output power for CA</t>
  </si>
  <si>
    <t>Minimum output power for CA (2UL CA)</t>
  </si>
  <si>
    <t>Minimum output power for CA (3UL CA)</t>
  </si>
  <si>
    <t>Minimum output power for CA (4UL CA)</t>
  </si>
  <si>
    <t>Minimum output power for CA (5UL CA)</t>
  </si>
  <si>
    <t>Minimum output power for CA (6UL CA)</t>
  </si>
  <si>
    <t>Minimum output power for CA (7UL CA)</t>
  </si>
  <si>
    <t>Minimum output power for CA (8UL CA)</t>
  </si>
  <si>
    <t xml:space="preserve">Measure the minimum output power for CA of 5G-NR FR2 UE. </t>
  </si>
  <si>
    <t>TS 38.101-2 Clause 6.3A.1</t>
  </si>
  <si>
    <t>6.3A.2.0</t>
  </si>
  <si>
    <t>6.3A.2.1</t>
  </si>
  <si>
    <t>6.3A.2.2</t>
  </si>
  <si>
    <t>6.3A.2.3</t>
  </si>
  <si>
    <t>6.3A.2.4</t>
  </si>
  <si>
    <t>6.3A.2.5</t>
  </si>
  <si>
    <t>6.3A.2.6</t>
  </si>
  <si>
    <t>6.3A.2.7</t>
  </si>
  <si>
    <t>Transmit OFF power for CA</t>
  </si>
  <si>
    <t>Transmit OFF power for CA (2UL CA)</t>
  </si>
  <si>
    <t>Transmit OFF power for CA (3UL CA)</t>
  </si>
  <si>
    <t>Transmit OFF power for CA (4UL CA)</t>
  </si>
  <si>
    <t>Transmit OFF power for CA (5UL CA)</t>
  </si>
  <si>
    <t>Transmit OFF power for CA (6UL CA)</t>
  </si>
  <si>
    <t>Transmit OFF power for CA (7UL CA)</t>
  </si>
  <si>
    <t>Transmit OFF power for CA (8UL CA)</t>
  </si>
  <si>
    <t xml:space="preserve">Measure the transmit OFF power for CA of 5G-NR FR2 UE. </t>
  </si>
  <si>
    <t>TS 38.101-2 Clause 6.3A.2</t>
  </si>
  <si>
    <t>6.3A.3.1</t>
  </si>
  <si>
    <t>Transmit ON/OFF time mask for CA</t>
  </si>
  <si>
    <t>General ON/OFF time mask for CA</t>
  </si>
  <si>
    <t>TS 38.101-2 Clause 6.3A.3</t>
  </si>
  <si>
    <t>6.3A.3.1.0</t>
  </si>
  <si>
    <t>6.3A.3.1.1</t>
  </si>
  <si>
    <t>6.3A.3.1.2</t>
  </si>
  <si>
    <t>6.3A.3.1.3</t>
  </si>
  <si>
    <t>6.3A.3.1.4</t>
  </si>
  <si>
    <t>6.3A.3.1.5</t>
  </si>
  <si>
    <t>6.3A.3.1.6</t>
  </si>
  <si>
    <t>6.3A.3.1.7</t>
  </si>
  <si>
    <t>General ON/OFF time mask for CA (2UL CA)</t>
  </si>
  <si>
    <t>General ON/OFF time mask for CA (3UL CA)</t>
  </si>
  <si>
    <t>General ON/OFF time mask for CA (4UL CA)</t>
  </si>
  <si>
    <t>General ON/OFF time mask for CA (5UL CA)</t>
  </si>
  <si>
    <t>General ON/OFF time mask for CA (6UL CA)</t>
  </si>
  <si>
    <t>General ON/OFF time mask for CA (7UL CA)</t>
  </si>
  <si>
    <t>General ON/OFF time mask for CA (8UL CA)</t>
  </si>
  <si>
    <t xml:space="preserve">Measure the general ON/OFF time mask of 5G-NR FR2 UE. </t>
  </si>
  <si>
    <t xml:space="preserve">Measure the configured transmitted power for CA of 5G-NR FR2 UE. </t>
  </si>
  <si>
    <t>6.3A.4.1</t>
  </si>
  <si>
    <t>TS 38.101-2 Clause 6.3A.4.1</t>
  </si>
  <si>
    <t>6.3A.4.2</t>
  </si>
  <si>
    <t>6.3D</t>
  </si>
  <si>
    <t>TS 38.101-2 Clause 6.3A.4.2</t>
  </si>
  <si>
    <t>6.3A.4.2.0</t>
  </si>
  <si>
    <t>6.3A.4.2.1</t>
  </si>
  <si>
    <t>6.3A.4.2.2</t>
  </si>
  <si>
    <t>6.3A.4.2.3</t>
  </si>
  <si>
    <t>6.3A.4.2.4</t>
  </si>
  <si>
    <t>6.3A.4.2.5</t>
  </si>
  <si>
    <t>6.3A.4.2.6</t>
  </si>
  <si>
    <t>6.3A.4.2.7</t>
  </si>
  <si>
    <t>Absolute power tolerance for CA</t>
  </si>
  <si>
    <t>Absolute power tolerance for CA (2UL CA)</t>
  </si>
  <si>
    <t>Absolute power tolerance for CA (3UL CA)</t>
  </si>
  <si>
    <t>Absolute power tolerance for CA (4UL CA)</t>
  </si>
  <si>
    <t>Absolute power tolerance for CA (5UL CA)</t>
  </si>
  <si>
    <t>Absolute power tolerance for CA (6UL CA)</t>
  </si>
  <si>
    <t>Absolute power tolerance for CA (7UL CA)</t>
  </si>
  <si>
    <t>Absolute power tolerance for CA (8UL CA)</t>
  </si>
  <si>
    <t xml:space="preserve">Measure the absolute power tolerance for CA of 5G-NR FR2 UE. </t>
  </si>
  <si>
    <t>6.3A.4.3</t>
  </si>
  <si>
    <t>Relative power tolerance for CA</t>
  </si>
  <si>
    <t>6.3A.4.3.0</t>
  </si>
  <si>
    <t>6.3A.4.3.1</t>
  </si>
  <si>
    <t>6.3A.4.3.2</t>
  </si>
  <si>
    <t>6.3A.4.3.3</t>
  </si>
  <si>
    <t>6.3A.4.3.4</t>
  </si>
  <si>
    <t>6.3A.4.3.5</t>
  </si>
  <si>
    <t>6.3A.4.3.6</t>
  </si>
  <si>
    <t>6.3A.4.3.7</t>
  </si>
  <si>
    <t>Relative power tolerance for CA (2UL CA)</t>
  </si>
  <si>
    <t>Relative power tolerance for CA (3UL CA)</t>
  </si>
  <si>
    <t>Relative power tolerance for CA (4UL CA)</t>
  </si>
  <si>
    <t>Relative power tolerance for CA (5UL CA)</t>
  </si>
  <si>
    <t>Relative power tolerance for CA (6UL CA)</t>
  </si>
  <si>
    <t>Relative power tolerance for CA (7UL CA)</t>
  </si>
  <si>
    <t>Relative power tolerance for CA (8UL CA)</t>
  </si>
  <si>
    <t xml:space="preserve">Measure the relative power tolerance for CA of 5G-NR FR2 UE. </t>
  </si>
  <si>
    <t>TS 38.101-2 Clause 6.3A.4.3</t>
  </si>
  <si>
    <t>6.3A.4.4</t>
  </si>
  <si>
    <t>6.3A.4.4.0</t>
  </si>
  <si>
    <t>Aggregate power tolerance for CA</t>
  </si>
  <si>
    <t>Aggregate power tolerance for CA (2UL CA)</t>
  </si>
  <si>
    <t>Aggregate power tolerance for CA (3UL CA)</t>
  </si>
  <si>
    <t>Aggregate power tolerance for CA (4UL CA)</t>
  </si>
  <si>
    <t>Aggregate power tolerance for CA (5UL CA)</t>
  </si>
  <si>
    <t>Aggregate power tolerance for CA (6UL CA)</t>
  </si>
  <si>
    <t>Aggregate power tolerance for CA (7UL CA)</t>
  </si>
  <si>
    <t>Aggregate power tolerance for CA (8UL CA)</t>
  </si>
  <si>
    <t>6.3A.4.4.1</t>
  </si>
  <si>
    <t>6.3A.4.4.2</t>
  </si>
  <si>
    <t>6.3A.4.4.3</t>
  </si>
  <si>
    <t>6.3A.4.4.4</t>
  </si>
  <si>
    <t>6.3A.4.4.5</t>
  </si>
  <si>
    <t>6.3A.4.4.6</t>
  </si>
  <si>
    <t>6.3A.4.4.7</t>
  </si>
  <si>
    <t>TS 38.101-2 Clause 6.3A.4.4</t>
  </si>
  <si>
    <r>
      <t xml:space="preserve">TS 38.101-2 Clause 6.3A.3
</t>
    </r>
    <r>
      <rPr>
        <sz val="10"/>
        <color indexed="12"/>
        <rFont val="Calibri"/>
        <family val="2"/>
      </rPr>
      <t>RAN4 dependency:
1. Needing clarification about other time masks</t>
    </r>
  </si>
  <si>
    <t>6.4A.1.0</t>
  </si>
  <si>
    <t>6.4A.1.1</t>
  </si>
  <si>
    <t>6.4A.1.2</t>
  </si>
  <si>
    <t>6.4A.1.3</t>
  </si>
  <si>
    <t>6.4A.1.4</t>
  </si>
  <si>
    <t>6.4A.1.5</t>
  </si>
  <si>
    <t>6.4A.1.6</t>
  </si>
  <si>
    <t>6.4A.1.7</t>
  </si>
  <si>
    <t>Frequency error for CA</t>
  </si>
  <si>
    <t>Frequency error for CA (2UL CA)</t>
  </si>
  <si>
    <t>Frequency error for CA (3UL CA)</t>
  </si>
  <si>
    <t>Frequency error for CA (4UL CA)</t>
  </si>
  <si>
    <t>Frequency error for CA (5UL CA)</t>
  </si>
  <si>
    <t>Frequency error for CA (6UL CA)</t>
  </si>
  <si>
    <t>Frequency error for CA (7UL CA)</t>
  </si>
  <si>
    <t>Frequency error for CA (8UL CA)</t>
  </si>
  <si>
    <t>Measure the Frequency error for CA of 5G-NR FR2 UE.</t>
  </si>
  <si>
    <t>SGS</t>
  </si>
  <si>
    <r>
      <t>TS 38.101-2 Clause 6.4A.1</t>
    </r>
    <r>
      <rPr>
        <sz val="10"/>
        <color indexed="10"/>
        <rFont val="等线"/>
        <charset val="134"/>
      </rPr>
      <t/>
    </r>
  </si>
  <si>
    <t>TS 38.101-2 Clause 6.4A.1</t>
  </si>
  <si>
    <t>6.4A.2.1.0</t>
  </si>
  <si>
    <t>6.4A.2.1.1</t>
  </si>
  <si>
    <t>6.4A.2.1.2</t>
  </si>
  <si>
    <t>6.4A.2.1.3</t>
  </si>
  <si>
    <t>6.4A.2.1.4</t>
  </si>
  <si>
    <t>6.4A.2.1.5</t>
  </si>
  <si>
    <t>6.4A.2.1.6</t>
  </si>
  <si>
    <t>6.4A.2.1.7</t>
  </si>
  <si>
    <t>Error vector magnitude for CA</t>
  </si>
  <si>
    <t>Error vector magnitude for CA (2UL CA)</t>
  </si>
  <si>
    <t>Error vector magnitude for CA (3UL CA)</t>
  </si>
  <si>
    <t>Error vector magnitude for CA (5UL CA)</t>
  </si>
  <si>
    <t>Error vector magnitude for CA (4UL CA)</t>
  </si>
  <si>
    <t>Error vector magnitude for CA (6UL CA)</t>
  </si>
  <si>
    <t>Error vector magnitude for CA (7UL CA)</t>
  </si>
  <si>
    <t>Error vector magnitude for CA (8UL CA)</t>
  </si>
  <si>
    <t>Measure the Error vector magnitude for CA of 5G-NR FR2 UE.</t>
  </si>
  <si>
    <r>
      <t>TS 38.101-2 Clause 6.4A.2.1</t>
    </r>
    <r>
      <rPr>
        <sz val="10"/>
        <color indexed="10"/>
        <rFont val="等线"/>
        <charset val="134"/>
      </rPr>
      <t/>
    </r>
  </si>
  <si>
    <t>TS 38.101-2 Clause 6.4A.2.1</t>
  </si>
  <si>
    <t>6.4A.2.2.0</t>
  </si>
  <si>
    <t>6.4A.2.2.1</t>
  </si>
  <si>
    <t>6.4A.2.2.2</t>
  </si>
  <si>
    <t>6.4A.2.2.3</t>
  </si>
  <si>
    <t>6.4A.2.2.4</t>
  </si>
  <si>
    <t>6.4A.2.2.5</t>
  </si>
  <si>
    <t>6.4A.2.2.6</t>
  </si>
  <si>
    <t>6.4A.2.2.7</t>
  </si>
  <si>
    <t>Carrier leakage for CA</t>
  </si>
  <si>
    <t>Carrier leakage for CA (2UL CA)</t>
  </si>
  <si>
    <t>Carrier leakage for CA (3UL CA)</t>
  </si>
  <si>
    <t>Carrier leakage for CA (4UL CA)</t>
  </si>
  <si>
    <t>Carrier leakage for CA (5UL CA)</t>
  </si>
  <si>
    <t>Carrier leakage for CA (6UL CA)</t>
  </si>
  <si>
    <t>Carrier leakage for CA (7UL CA)</t>
  </si>
  <si>
    <t>Carrier leakage for CA (8UL CA)</t>
  </si>
  <si>
    <t>Measure the Carrier leakage for CA of 5G-NR FR2 UE.</t>
  </si>
  <si>
    <r>
      <t>TS 38.101-2 Clause 6.4A.2.2</t>
    </r>
    <r>
      <rPr>
        <sz val="10"/>
        <color indexed="62"/>
        <rFont val="等线"/>
        <charset val="134"/>
      </rPr>
      <t/>
    </r>
  </si>
  <si>
    <t>6.4A.2.3.0</t>
  </si>
  <si>
    <t>6.4A.2.3.1</t>
  </si>
  <si>
    <t>6.4A.2.3.2</t>
  </si>
  <si>
    <t>6.4A.2.3.3</t>
  </si>
  <si>
    <t>6.4A.2.3.4</t>
  </si>
  <si>
    <t>6.4A.2.3.5</t>
  </si>
  <si>
    <t>6.4A.2.3.6</t>
  </si>
  <si>
    <t>6.4A.2.3.7</t>
  </si>
  <si>
    <t>In-band emissions for CA</t>
  </si>
  <si>
    <t>In-band emissions for CA (2UL CA)</t>
  </si>
  <si>
    <t>In-band emissions for CA (3UL CA)</t>
  </si>
  <si>
    <t>In-band emissions for CA (4UL CA)</t>
  </si>
  <si>
    <t>In-band emissions for CA (5UL CA)</t>
  </si>
  <si>
    <t>In-band emissions for CA (6UL CA)</t>
  </si>
  <si>
    <t>In-band emissions for CA (7UL CA)</t>
  </si>
  <si>
    <t>In-band emissions for CA (8UL CA)</t>
  </si>
  <si>
    <t>Measure the In-band emissions for CA of 5G-NR FR2 UE.</t>
  </si>
  <si>
    <t>TS 38.101-2 Clause 6.4A.2.3</t>
  </si>
  <si>
    <t>6.4A.2.4.0</t>
  </si>
  <si>
    <t>6.4A.2.4.1</t>
  </si>
  <si>
    <t>6.4A.2.4.2</t>
  </si>
  <si>
    <t>6.4A.2.4.3</t>
  </si>
  <si>
    <t>6.4A.2.4.4</t>
  </si>
  <si>
    <t>6.4A.2.4.5</t>
  </si>
  <si>
    <t>6.4A.2.4.6</t>
  </si>
  <si>
    <t>6.4A.2.4.7</t>
  </si>
  <si>
    <t>EVM equalizer spectrum flatness for CA</t>
  </si>
  <si>
    <t>EVM equalizer spectrum flatness for CA (2UL CA)</t>
  </si>
  <si>
    <t>EVM equalizer spectrum flatness for CA (3UL CA)</t>
  </si>
  <si>
    <t>EVM equalizer spectrum flatness for CA (4UL CA)</t>
  </si>
  <si>
    <t>EVM equalizer spectrum flatness for CA (5UL CA)</t>
  </si>
  <si>
    <t>EVM equalizer spectrum flatness for CA (6UL CA)</t>
  </si>
  <si>
    <t>EVM equalizer spectrum flatness for CA (7UL CA)</t>
  </si>
  <si>
    <t>EVM equalizer spectrum flatness for CA (8UL CA)</t>
  </si>
  <si>
    <t>Measure the EVM equalizer spectrum flatness for CA of 5G-NR FR2 UE.</t>
  </si>
  <si>
    <t>TS 38.101-2 Clause 6.4A.2.4</t>
  </si>
  <si>
    <r>
      <t xml:space="preserve">TS 38.101-2 Clause 6.4A.2.4
</t>
    </r>
    <r>
      <rPr>
        <sz val="10"/>
        <color indexed="12"/>
        <rFont val="Calibri"/>
        <family val="2"/>
      </rPr>
      <t>RAN4 dependence:
1. The requirement is empty</t>
    </r>
  </si>
  <si>
    <t>TS 38.101-2 Clause 6.5.2</t>
  </si>
  <si>
    <t>6.5A.1.0</t>
  </si>
  <si>
    <t>6.5A.1.1</t>
  </si>
  <si>
    <t>6.5A.1.2</t>
  </si>
  <si>
    <t>6.5A.1.3</t>
  </si>
  <si>
    <t>6.5A.1.4</t>
  </si>
  <si>
    <t>6.5A.1.5</t>
  </si>
  <si>
    <t>6.5A.1.6</t>
  </si>
  <si>
    <t>6.5A.1.7</t>
  </si>
  <si>
    <t>Occupied bandwidth for CA</t>
  </si>
  <si>
    <t>Occupied bandwidth for CA (2UL CA)</t>
  </si>
  <si>
    <t>Occupied bandwidth for CA (3UL CA)</t>
  </si>
  <si>
    <t>Occupied bandwidth for CA (4UL CA)</t>
  </si>
  <si>
    <t>Occupied bandwidth for CA (5UL CA)</t>
  </si>
  <si>
    <t>Occupied bandwidth for CA (6UL CA)</t>
  </si>
  <si>
    <t>Occupied bandwidth for CA (7UL CA)</t>
  </si>
  <si>
    <t>Occupied bandwidth for CA (8UL CA)</t>
  </si>
  <si>
    <t>Measure the Occupied bandwidth for CA of 5G-NR FR2 UE.</t>
  </si>
  <si>
    <t>TS 38.101-2 Clause 6.5A.1</t>
  </si>
  <si>
    <t>6.5A.2.1.0</t>
  </si>
  <si>
    <t>6.5A.2.1.1</t>
  </si>
  <si>
    <t>6.5A.2.1.2</t>
  </si>
  <si>
    <t>6.5A.2.1.3</t>
  </si>
  <si>
    <t>6.5A.2.1.4</t>
  </si>
  <si>
    <t>6.5A.2.1.5</t>
  </si>
  <si>
    <t>6.5A.2.1.6</t>
  </si>
  <si>
    <t>6.5A.2.1.7</t>
  </si>
  <si>
    <t>Spectrum Emission Mask for CA</t>
  </si>
  <si>
    <t>Spectrum Emission Mask for CA (2UL CA)</t>
  </si>
  <si>
    <t>Spectrum Emission Mask for CA (3UL CA)</t>
  </si>
  <si>
    <t>Spectrum Emission Mask for CA (4UL CA)</t>
  </si>
  <si>
    <t>Spectrum Emission Mask for CA (5UL CA)</t>
  </si>
  <si>
    <t>Spectrum Emission Mask for CA (6UL CA)</t>
  </si>
  <si>
    <t>Spectrum Emission Mask for CA (7UL CA)</t>
  </si>
  <si>
    <t>Spectrum Emission Mask for CA (8UL CA)</t>
  </si>
  <si>
    <t>Measure the Spectrum Emission Mask for CA of 5G-NR FR2 UE.</t>
  </si>
  <si>
    <t>TS 38.101-2 Clause 6.5A.2.1</t>
  </si>
  <si>
    <t>6.5A.2.2.0</t>
  </si>
  <si>
    <t>6.5A.2.2.1</t>
  </si>
  <si>
    <t>6.5A.2.2.2</t>
  </si>
  <si>
    <t>6.5A.2.2.3</t>
  </si>
  <si>
    <t>6.5A.2.2.4</t>
  </si>
  <si>
    <t>6.5A.2.2.5</t>
  </si>
  <si>
    <t>6.5A.2.2.6</t>
  </si>
  <si>
    <t>6.5A.2.2.7</t>
  </si>
  <si>
    <t>Adjacent channel leakage ratio for CA</t>
  </si>
  <si>
    <t>Adjacent channel leakage ratio for CA (2UL CA)</t>
  </si>
  <si>
    <t>Adjacent channel leakage ratio for CA (3UL CA)</t>
  </si>
  <si>
    <t>Adjacent channel leakage ratio for CA (4UL CA)</t>
  </si>
  <si>
    <t>Adjacent channel leakage ratio for CA (5UL CA)</t>
  </si>
  <si>
    <t>Adjacent channel leakage ratio for CA (6UL CA)</t>
  </si>
  <si>
    <t>Adjacent channel leakage ratio for CA (7UL CA)</t>
  </si>
  <si>
    <t>Adjacent channel leakage ratio for CA (8UL CA)</t>
  </si>
  <si>
    <t>Measure the Adjacent Channel Leakage Ratio for CA of 5G-NR FR2 UE.</t>
  </si>
  <si>
    <t>TS 38.101-2 Clause 6.5A.2.2</t>
  </si>
  <si>
    <t>6.5A.3.1.0</t>
  </si>
  <si>
    <t>6.5A.3.1.1</t>
  </si>
  <si>
    <t>6.5A.3.1.2</t>
  </si>
  <si>
    <t>6.5A.3.1.3</t>
  </si>
  <si>
    <t>6.5A.3.1.4</t>
  </si>
  <si>
    <t>6.5A.3.1.5</t>
  </si>
  <si>
    <t>6.5A.3.1.6</t>
  </si>
  <si>
    <t>6.5A.3.1.7</t>
  </si>
  <si>
    <t>Transmitter Spurious emissions for CA</t>
  </si>
  <si>
    <t>Transmitter Spurious emissions for CA (2UL CA)</t>
  </si>
  <si>
    <t>Transmitter Spurious emissions for CA (3UL CA)</t>
  </si>
  <si>
    <t>Transmitter Spurious emissions for CA (4UL CA)</t>
  </si>
  <si>
    <t>Transmitter Spurious emissions for CA (5UL CA)</t>
  </si>
  <si>
    <t>Transmitter Spurious emissions for CA (6UL CA)</t>
  </si>
  <si>
    <t>Transmitter Spurious emissions for CA (7UL CA)</t>
  </si>
  <si>
    <t>Transmitter Spurious emissions for CA (8UL CA)</t>
  </si>
  <si>
    <t>Measure the Transmitter Spurious emissions for CA of 5G-NR FR2 UE.</t>
  </si>
  <si>
    <t>TS 38.101-2 Clause 6.5A.3</t>
  </si>
  <si>
    <t>6.5A.3.2.0</t>
  </si>
  <si>
    <t>6.5A.3.2</t>
  </si>
  <si>
    <t>6.5A.3.2.1</t>
  </si>
  <si>
    <t>6.5A.3.2.2</t>
  </si>
  <si>
    <t>6.5A.3.2.3</t>
  </si>
  <si>
    <t>6.5A.3.2.4</t>
  </si>
  <si>
    <t>6.5A.3.2.5</t>
  </si>
  <si>
    <t>6.5A.3.2.6</t>
  </si>
  <si>
    <t>6.5A.3.2.7</t>
  </si>
  <si>
    <t>Spurious emission band UE co-existence for CA</t>
  </si>
  <si>
    <t>Spurious emission band UE co-existence for CA (2UL CA)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</si>
  <si>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</si>
  <si>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</si>
  <si>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</si>
  <si>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</si>
  <si>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</si>
  <si>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</si>
  <si>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Measure the Spurious emission band UE co-existence for CA of 5G-NR FR2 UE.</t>
  </si>
  <si>
    <t>6.5A.3.3</t>
  </si>
  <si>
    <t>Additional spurious emissions for CA</t>
  </si>
  <si>
    <t>Additional spurious emissions for CA (2UL CA)</t>
  </si>
  <si>
    <t>Additional spurious emissions for CA (3UL CA)</t>
  </si>
  <si>
    <t>Additional spurious emissions for CA (4UL CA)</t>
  </si>
  <si>
    <t>Additional spurious emissions for CA (5UL CA)</t>
  </si>
  <si>
    <t>Additional spurious emissions for CA (6UL CA)</t>
  </si>
  <si>
    <t>Additional spurious emissions for CA (7UL CA)</t>
  </si>
  <si>
    <t>Additional spurious emissions for CA (8UL CA)</t>
  </si>
  <si>
    <t>6.5A.3.3.0</t>
  </si>
  <si>
    <t>6.5A.3.3.1</t>
  </si>
  <si>
    <t>6.5A.3.3.2</t>
  </si>
  <si>
    <t>6.5A.3.3.3</t>
  </si>
  <si>
    <t>6.5A.3.3.4</t>
  </si>
  <si>
    <t>6.5A.3.3.5</t>
  </si>
  <si>
    <t>6.5A.3.3.6</t>
  </si>
  <si>
    <t>6.5A.3.3.7</t>
  </si>
  <si>
    <t>Measure the Additional spurious emission for CA of 5G-NR FR2 UE.</t>
  </si>
  <si>
    <t>TS 38.101-2 Clause 6.5A.3.2</t>
  </si>
  <si>
    <t>Beam correspondence</t>
  </si>
  <si>
    <t>Measure the Beam correspondence of 5G-NR FR2 UE.</t>
  </si>
  <si>
    <t>7.3.4</t>
  </si>
  <si>
    <t>EIS spherical coverage</t>
  </si>
  <si>
    <t>Measure the EIS spherical coverage of 5G-NR FR2 UE.</t>
  </si>
  <si>
    <t>7.3A.2.4</t>
  </si>
  <si>
    <t>7.3A.2.5</t>
  </si>
  <si>
    <t>7.3A.2.6</t>
  </si>
  <si>
    <t>7.3A.2.7</t>
  </si>
  <si>
    <t>Reference sensitivity power level for CA (2DL CA)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</si>
  <si>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</si>
  <si>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</si>
  <si>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</si>
  <si>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</si>
  <si>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</si>
  <si>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</si>
  <si>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Measure the reference sensitivity power level for 5DL CA of 5G-NR FR2 UE.</t>
  </si>
  <si>
    <t>Measure the reference sensitivity power level for 6DL CA of 5G-NR FR2 UE.</t>
  </si>
  <si>
    <t>Measure the reference sensitivity power level for 7DL CA of 5G-NR FR2 UE.</t>
  </si>
  <si>
    <t>Measure the reference sensitivity power level for 8DL CA of 5G-NR FR2 UE.</t>
  </si>
  <si>
    <t>7.3D.1</t>
  </si>
  <si>
    <t>7.3D.2</t>
  </si>
  <si>
    <t>Reference sensitivity power level</t>
  </si>
  <si>
    <t>7.4A.4</t>
  </si>
  <si>
    <t>7.4A.5</t>
  </si>
  <si>
    <t>7.4A.6</t>
  </si>
  <si>
    <t>7.4A.7</t>
  </si>
  <si>
    <t>7.5A.4</t>
  </si>
  <si>
    <t>7.5A.5</t>
  </si>
  <si>
    <t>7.5A.6</t>
  </si>
  <si>
    <t>7.5A.7</t>
  </si>
  <si>
    <t>Adjacent channel selectivity  for CA (2DL CA)</t>
  </si>
  <si>
    <t>Maximum input level for CA (2DL CA)</t>
  </si>
  <si>
    <t>Maximum input level for CA (3DL CA)</t>
  </si>
  <si>
    <t>Maximum input level for CA (4DL CA)</t>
  </si>
  <si>
    <t>Maximum input level for CA (5DL CA)</t>
  </si>
  <si>
    <t>Maximum input level for CA (6DL CA)</t>
  </si>
  <si>
    <t>Maximum input level for CA (7DL CA)</t>
  </si>
  <si>
    <t>Maximum input level for CA (8DL CA)</t>
  </si>
  <si>
    <t>Measure the maximum input level for 5DL CA of 5G-NR FR2 UE.</t>
  </si>
  <si>
    <t>Measure the maximum input level for 6DL CA of 5G-NR FR2 UE.</t>
  </si>
  <si>
    <t>Measure the maximum input level for 7DL CA of 5G-NR FR2 UE.</t>
  </si>
  <si>
    <t>Measure the maximum input level for 8DL CA of 5G-NR FR2 UE.</t>
  </si>
  <si>
    <t>Adjacent channel selectivity for CA (3DL CA)</t>
  </si>
  <si>
    <t>Adjacent channel selectivity  for CA (4DL CA)</t>
  </si>
  <si>
    <t>Adjacent channel selectivity  for CA (5DL CA)</t>
  </si>
  <si>
    <t>Adjacent channel selectivity for CA (6DL CA)</t>
  </si>
  <si>
    <t>Adjacent channel selectivity  for CA (7DL CA)</t>
  </si>
  <si>
    <t>Adjacent channel selectivity  for CA (8DL CA)</t>
  </si>
  <si>
    <t>Measure the Adjacent Channel Selectivity for 5DL CA of 5G-NR FR2 UE.</t>
  </si>
  <si>
    <t>Measure the Adjacent Channel Selectivity for 6DL CA of 5G-NR FR2 UE.</t>
  </si>
  <si>
    <t>Measure the Adjacent Channel Selectivity for 7DL CA of 5G-NR FR2 UE.</t>
  </si>
  <si>
    <t>Measure the Adjacent Channel Selectivity for 8DL CA of 5G-NR FR2 UE.</t>
  </si>
  <si>
    <t>7.6A.2.4</t>
  </si>
  <si>
    <t>7.6A.2.5</t>
  </si>
  <si>
    <t>7.6A.2.6</t>
  </si>
  <si>
    <t>7.6A.2.7</t>
  </si>
  <si>
    <t>In-band blocking for CA (2DL CA)</t>
  </si>
  <si>
    <t>In-band blocking for CA (3DL CA)</t>
  </si>
  <si>
    <t>In-band blocking for CA (4DL CA)</t>
  </si>
  <si>
    <t>In-band blocking for CA (5DL CA)</t>
  </si>
  <si>
    <t>In-band blocking for CA (6DL CA)</t>
  </si>
  <si>
    <t>In-band blocking for CA (7DL CA)</t>
  </si>
  <si>
    <t>In-band blocking for CA (8DL CA)</t>
  </si>
  <si>
    <t>Measure the in-band blocking for 5DL CA of 5G-NR FR2 UE.</t>
  </si>
  <si>
    <t>Measure the in-band blocking for 6DL CA of 5G-NR FR2 UE.</t>
  </si>
  <si>
    <t>Measure the in-band blocking for 7DL CA of 5G-NR FR2 UE.</t>
  </si>
  <si>
    <t>Measure the in-band blocking for 8DL CA of 5G-NR FR2 UE.</t>
  </si>
  <si>
    <t>Ericsson3</t>
  </si>
  <si>
    <t>Relative power tolerance</t>
  </si>
  <si>
    <t>6.3.4.3</t>
  </si>
  <si>
    <t>6.5.2.2</t>
  </si>
  <si>
    <t>Keysight</t>
  </si>
  <si>
    <t>Huawei1</t>
  </si>
  <si>
    <t>Qualcomm2</t>
  </si>
  <si>
    <t>Qualcomm2, Anritsu</t>
  </si>
  <si>
    <t>Qualcomm2,
Rohde &amp; Schwarz</t>
  </si>
  <si>
    <t>Anritsu</t>
  </si>
  <si>
    <t>KTL</t>
  </si>
  <si>
    <t>LGE</t>
  </si>
  <si>
    <r>
      <rPr>
        <sz val="10"/>
        <color indexed="8"/>
        <rFont val="Calibri"/>
        <family val="2"/>
      </rPr>
      <t>TS 38.101-2 Clause 6.2D.1</t>
    </r>
    <r>
      <rPr>
        <sz val="10"/>
        <color indexed="8"/>
        <rFont val="等线"/>
        <charset val="134"/>
      </rPr>
      <t xml:space="preserve">
</t>
    </r>
  </si>
  <si>
    <r>
      <t>TS 38.101-2 Clause 6.4.2.3</t>
    </r>
    <r>
      <rPr>
        <sz val="10"/>
        <color indexed="62"/>
        <rFont val="等线"/>
        <charset val="134"/>
      </rPr>
      <t/>
    </r>
  </si>
  <si>
    <t>TS 38.101-2 Clause 6.4D.2</t>
  </si>
  <si>
    <t>Void</t>
  </si>
  <si>
    <r>
      <t xml:space="preserve">R5-181681
</t>
    </r>
    <r>
      <rPr>
        <sz val="10"/>
        <rFont val="等线"/>
        <charset val="134"/>
      </rPr>
      <t xml:space="preserve">R5-182027
</t>
    </r>
  </si>
  <si>
    <t>Phase 5</t>
  </si>
  <si>
    <t>R5-191092</t>
  </si>
  <si>
    <t>Phase 6</t>
  </si>
  <si>
    <r>
      <t>TS 38.101-2 Clause 7.7</t>
    </r>
    <r>
      <rPr>
        <sz val="10"/>
        <color indexed="10"/>
        <rFont val="等线"/>
        <charset val="134"/>
      </rPr>
      <t/>
    </r>
  </si>
  <si>
    <t>Samsung</t>
  </si>
  <si>
    <t>6.5D.2.2</t>
  </si>
  <si>
    <t>6.6A</t>
  </si>
  <si>
    <t>Beam correspondence for CA</t>
  </si>
  <si>
    <t>Measure the Beam correspondence for CA of 5G-NR FR2 UE.</t>
  </si>
  <si>
    <t xml:space="preserve">Measure the maximum output power with additional requirements of 5G-NR FR2 UE. </t>
  </si>
  <si>
    <t>R5-193321</t>
  </si>
  <si>
    <r>
      <t xml:space="preserve">Bureau Veritas
Keysight 
Qualcomm, </t>
    </r>
    <r>
      <rPr>
        <sz val="10"/>
        <rFont val="等线"/>
        <charset val="134"/>
      </rPr>
      <t>Rohde&amp;Shwarz, Ericsson</t>
    </r>
  </si>
  <si>
    <t>ECIT</t>
  </si>
  <si>
    <t>TS 38.101-2 Clause 6.4A.1</t>
    <phoneticPr fontId="3" type="noConversion"/>
  </si>
  <si>
    <t>CAICT</t>
  </si>
  <si>
    <t>TS 38.101-2 Clause 4</t>
    <phoneticPr fontId="3" type="noConversion"/>
  </si>
  <si>
    <t>TS 38.101-2 Clause 3</t>
    <phoneticPr fontId="3" type="noConversion"/>
  </si>
  <si>
    <t>Void</t>
    <phoneticPr fontId="3" type="noConversion"/>
  </si>
  <si>
    <r>
      <t xml:space="preserve">TS 38.101-2 Clause 6.5.2.2
</t>
    </r>
    <r>
      <rPr>
        <sz val="10"/>
        <rFont val="Calibri"/>
        <family val="2"/>
      </rPr>
      <t>RAN4 dependence:
1. The requirement is empty</t>
    </r>
    <phoneticPr fontId="3" type="noConversion"/>
  </si>
  <si>
    <t>6.3D.3.2</t>
    <phoneticPr fontId="3" type="noConversion"/>
  </si>
  <si>
    <t>UE maximum output power - EIRP and TRP for CA (2UL CA)</t>
    <phoneticPr fontId="3" type="noConversion"/>
  </si>
  <si>
    <t>UE maximum output power - EIRP and TRP for CA (3UL CA)</t>
    <phoneticPr fontId="3" type="noConversion"/>
  </si>
  <si>
    <t>Is test case</t>
  </si>
  <si>
    <t>Y</t>
  </si>
  <si>
    <t>R5-195157</t>
    <phoneticPr fontId="3" type="noConversion"/>
  </si>
  <si>
    <t>R5-195080</t>
    <phoneticPr fontId="3" type="noConversion"/>
  </si>
  <si>
    <t>Y</t>
    <phoneticPr fontId="3" type="noConversion"/>
  </si>
  <si>
    <t>UE maximum output power - EIRP and TRP</t>
    <phoneticPr fontId="3" type="noConversion"/>
  </si>
  <si>
    <t>UE maximum output power - Spherical coverage</t>
    <phoneticPr fontId="3" type="noConversion"/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</si>
  <si>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</si>
  <si>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</si>
  <si>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</si>
  <si>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</si>
  <si>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</si>
  <si>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</si>
  <si>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</si>
  <si>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</si>
  <si>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</si>
  <si>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Overall number of 
 test cases</t>
  </si>
  <si>
    <t>Number of 
FR independent
test cases</t>
  </si>
  <si>
    <t>Number of 
FR1 test cases</t>
  </si>
  <si>
    <t>Number of 
FR2 test cases</t>
  </si>
  <si>
    <t>Number of 
FR1+FR2 test cases</t>
  </si>
  <si>
    <t>Completed</t>
  </si>
  <si>
    <t>Minimum requirements</t>
  </si>
  <si>
    <t>Reference sensitivity power level for CA</t>
  </si>
  <si>
    <t>TS 38.101-2 Clause 6.5.2.1</t>
  </si>
  <si>
    <r>
      <t xml:space="preserve">TS 38.101-2 Clause 6.6A
</t>
    </r>
    <r>
      <rPr>
        <sz val="10"/>
        <rFont val="等线"/>
        <charset val="134"/>
      </rPr>
      <t>No requirement defined in RAN4</t>
    </r>
  </si>
  <si>
    <t>Spoton</t>
  </si>
  <si>
    <t>ZTE</t>
  </si>
  <si>
    <t>Annex N</t>
  </si>
  <si>
    <t>UE coordinate system</t>
  </si>
  <si>
    <r>
      <t>TS 38.101-2 Clause 6.3A.2</t>
    </r>
    <r>
      <rPr>
        <sz val="10"/>
        <rFont val="等线"/>
        <charset val="134"/>
      </rPr>
      <t xml:space="preserve">
2019/06/25
Minor update in minimum requirements</t>
    </r>
  </si>
  <si>
    <t>UE maximum output power - EIRP and TRP for CA (4UL CA)</t>
  </si>
  <si>
    <t>EVM spectral flatness for pi/2 BPSK modulation</t>
  </si>
  <si>
    <t>R5-196069</t>
    <phoneticPr fontId="3" type="noConversion"/>
  </si>
  <si>
    <t>R5-196431</t>
    <phoneticPr fontId="3" type="noConversion"/>
  </si>
  <si>
    <t>R5-197393</t>
    <phoneticPr fontId="3" type="noConversion"/>
  </si>
  <si>
    <t>R5-196433</t>
    <phoneticPr fontId="3" type="noConversion"/>
  </si>
  <si>
    <t>R5-197388</t>
    <phoneticPr fontId="3" type="noConversion"/>
  </si>
  <si>
    <r>
      <t xml:space="preserve">Transmit power for </t>
    </r>
    <r>
      <rPr>
        <sz val="10"/>
        <rFont val="Calibri"/>
        <family val="2"/>
      </rPr>
      <t>UL MIMO</t>
    </r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</si>
  <si>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</si>
  <si>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Measure the maximum output power for </t>
    </r>
    <r>
      <rPr>
        <sz val="10"/>
        <rFont val="Calibri"/>
        <family val="2"/>
      </rPr>
      <t xml:space="preserve">UL MIMO of 5G-NR FR2 UE. </t>
    </r>
  </si>
  <si>
    <r>
      <t xml:space="preserve">UE maximum output power - EIRP and TRP for </t>
    </r>
    <r>
      <rPr>
        <sz val="10"/>
        <rFont val="Calibri"/>
        <family val="2"/>
      </rPr>
      <t>UL MIMO</t>
    </r>
  </si>
  <si>
    <r>
      <rPr>
        <sz val="10"/>
        <rFont val="Calibri"/>
        <family val="2"/>
      </rPr>
      <t>UE maximum output power - Spherical coverage for 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</si>
  <si>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</si>
  <si>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Measure the maximum output power reduction for </t>
    </r>
    <r>
      <rPr>
        <sz val="10"/>
        <rFont val="Calibri"/>
        <family val="2"/>
      </rPr>
      <t xml:space="preserve">UL MIMO of 5G-NR FR2 UE. </t>
    </r>
  </si>
  <si>
    <r>
      <t xml:space="preserve">UE maximum output power with additional requirements for </t>
    </r>
    <r>
      <rPr>
        <sz val="10"/>
        <rFont val="Calibri"/>
        <family val="2"/>
      </rPr>
      <t>UL MIMO</t>
    </r>
  </si>
  <si>
    <r>
      <t xml:space="preserve">Measure the maximum output power with additional requirements for </t>
    </r>
    <r>
      <rPr>
        <sz val="10"/>
        <rFont val="Calibri"/>
        <family val="2"/>
      </rPr>
      <t xml:space="preserve">UL MIMO of 5G-NR FR2 UE. 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</si>
  <si>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</si>
  <si>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Measure the configured transmitted power for </t>
    </r>
    <r>
      <rPr>
        <sz val="10"/>
        <rFont val="Calibri"/>
        <family val="2"/>
      </rPr>
      <t xml:space="preserve">UL MIMO of 5G-NR FR2 UE. </t>
    </r>
  </si>
  <si>
    <r>
      <t xml:space="preserve">Output power dynamics for </t>
    </r>
    <r>
      <rPr>
        <sz val="10"/>
        <rFont val="Calibri"/>
        <family val="2"/>
      </rPr>
      <t>UL MIMO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</si>
  <si>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</si>
  <si>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Measure the minimum output power for </t>
    </r>
    <r>
      <rPr>
        <sz val="10"/>
        <rFont val="Calibri"/>
        <family val="2"/>
      </rPr>
      <t xml:space="preserve">UL MIMO of 5G-NR FR2 UE. 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</si>
  <si>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</si>
  <si>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Measure the transmit OFF power for </t>
    </r>
    <r>
      <rPr>
        <sz val="10"/>
        <rFont val="Calibri"/>
        <family val="2"/>
      </rPr>
      <t xml:space="preserve">UL MIMO of 5G-NR FR2 UE. 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</si>
  <si>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</si>
  <si>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General ON/OFF time mask for </t>
    </r>
    <r>
      <rPr>
        <sz val="10"/>
        <rFont val="Calibri"/>
        <family val="2"/>
      </rPr>
      <t>UL MIMO</t>
    </r>
  </si>
  <si>
    <r>
      <t xml:space="preserve">Measure the General ON/OFF time mask for </t>
    </r>
    <r>
      <rPr>
        <sz val="10"/>
        <rFont val="Calibri"/>
        <family val="2"/>
      </rPr>
      <t xml:space="preserve">UL MIMO of 5G-NR FR2 UE. </t>
    </r>
  </si>
  <si>
    <r>
      <t xml:space="preserve">PRACH time mask for </t>
    </r>
    <r>
      <rPr>
        <sz val="10"/>
        <rFont val="Calibri"/>
        <family val="2"/>
      </rPr>
      <t>UL MIMO</t>
    </r>
  </si>
  <si>
    <r>
      <t xml:space="preserve">Measure the PRACH time mask for </t>
    </r>
    <r>
      <rPr>
        <sz val="10"/>
        <rFont val="Calibri"/>
        <family val="2"/>
      </rPr>
      <t xml:space="preserve">UL MIMO of 5G-NR FR2 UE. </t>
    </r>
  </si>
  <si>
    <r>
      <t xml:space="preserve">SRS time mask for </t>
    </r>
    <r>
      <rPr>
        <sz val="10"/>
        <rFont val="Calibri"/>
        <family val="2"/>
      </rPr>
      <t>UL MIMO</t>
    </r>
  </si>
  <si>
    <r>
      <t xml:space="preserve">Measure the SRS time mask for </t>
    </r>
    <r>
      <rPr>
        <sz val="10"/>
        <rFont val="Calibri"/>
        <family val="2"/>
      </rPr>
      <t xml:space="preserve">UL MIMO of 5G-NR FR2 UE. </t>
    </r>
  </si>
  <si>
    <r>
      <t xml:space="preserve">Transmit signal quality for </t>
    </r>
    <r>
      <rPr>
        <sz val="10"/>
        <rFont val="Calibri"/>
        <family val="2"/>
      </rPr>
      <t>UL MIMO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</si>
  <si>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</si>
  <si>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Measure the Frequency error for </t>
    </r>
    <r>
      <rPr>
        <sz val="10"/>
        <rFont val="Calibri"/>
        <family val="2"/>
      </rPr>
      <t>UL MIMO of 5G-NR FR2 UE.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</si>
  <si>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</si>
  <si>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Measure the Transmit signal quality for </t>
    </r>
    <r>
      <rPr>
        <sz val="10"/>
        <rFont val="Calibri"/>
        <family val="2"/>
      </rPr>
      <t>UL MIMO of 5G-NR FR2 UE.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</si>
  <si>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</si>
  <si>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</si>
  <si>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</si>
  <si>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</si>
  <si>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 xml:space="preserve">Measure the Time alignment error for </t>
    </r>
    <r>
      <rPr>
        <sz val="10"/>
        <rFont val="Calibri"/>
        <family val="2"/>
      </rPr>
      <t>UL MIMO of 5G-NR FR2 UE.</t>
    </r>
  </si>
  <si>
    <r>
      <t xml:space="preserve">Requirements for coherent </t>
    </r>
    <r>
      <rPr>
        <sz val="10"/>
        <rFont val="Calibri"/>
        <family val="2"/>
      </rPr>
      <t>UL MIMO</t>
    </r>
  </si>
  <si>
    <t>R5-197543</t>
    <phoneticPr fontId="3" type="noConversion"/>
  </si>
  <si>
    <t>Annex O</t>
    <phoneticPr fontId="3" type="noConversion"/>
  </si>
  <si>
    <t>Void</t>
    <phoneticPr fontId="3" type="noConversion"/>
  </si>
  <si>
    <t>Quality of the quiet zone validation</t>
    <phoneticPr fontId="3" type="noConversion"/>
  </si>
  <si>
    <r>
      <t xml:space="preserve">Blocking characteristics for </t>
    </r>
    <r>
      <rPr>
        <sz val="10"/>
        <rFont val="Calibri"/>
        <family val="2"/>
      </rPr>
      <t>UL MIMO</t>
    </r>
  </si>
  <si>
    <r>
      <t xml:space="preserve">Measure the blocking characteristics for </t>
    </r>
    <r>
      <rPr>
        <sz val="10"/>
        <rFont val="Calibri"/>
        <family val="2"/>
      </rPr>
      <t>UL MIMO of 5G-NR FR2 UE.</t>
    </r>
  </si>
  <si>
    <r>
      <t xml:space="preserve">In-band blocking for </t>
    </r>
    <r>
      <rPr>
        <sz val="10"/>
        <rFont val="Calibri"/>
        <family val="2"/>
      </rPr>
      <t>UL MIMO</t>
    </r>
  </si>
  <si>
    <r>
      <t xml:space="preserve">Measure the in-band blocking for </t>
    </r>
    <r>
      <rPr>
        <sz val="10"/>
        <rFont val="Calibri"/>
        <family val="2"/>
      </rPr>
      <t>UL MIMO of 5G-NR FR2 UE.</t>
    </r>
  </si>
  <si>
    <r>
      <t xml:space="preserve">Adjacent </t>
    </r>
    <r>
      <rPr>
        <sz val="10"/>
        <rFont val="等线"/>
        <charset val="134"/>
      </rPr>
      <t>channel selectivity for UL MIMO</t>
    </r>
  </si>
  <si>
    <r>
      <t xml:space="preserve">Measure the Adjacent Channel Selectivity for </t>
    </r>
    <r>
      <rPr>
        <sz val="10"/>
        <rFont val="Calibri"/>
        <family val="2"/>
      </rPr>
      <t>UL MIMO of 5G-NR FR2 UE.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</si>
  <si>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</si>
  <si>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Measure the maximum input level for </t>
    </r>
    <r>
      <rPr>
        <sz val="10"/>
        <rFont val="Calibri"/>
        <family val="2"/>
      </rPr>
      <t>UL MIMO of 5G-NR FR2 UE.</t>
    </r>
  </si>
  <si>
    <r>
      <t xml:space="preserve">Reference sensitivity </t>
    </r>
    <r>
      <rPr>
        <sz val="10"/>
        <rFont val="Calibri"/>
        <family val="2"/>
      </rPr>
      <t>power level for UL MIMO</t>
    </r>
  </si>
  <si>
    <r>
      <t xml:space="preserve">Measure the reference sensitivity for </t>
    </r>
    <r>
      <rPr>
        <sz val="10"/>
        <rFont val="Calibri"/>
        <family val="2"/>
      </rPr>
      <t>UL MIMO of 5G-NR FR2 UE.</t>
    </r>
  </si>
  <si>
    <r>
      <t xml:space="preserve">EIS spherical coverage for </t>
    </r>
    <r>
      <rPr>
        <sz val="10"/>
        <rFont val="Calibri"/>
        <family val="2"/>
      </rPr>
      <t>UL MIMO</t>
    </r>
  </si>
  <si>
    <r>
      <t xml:space="preserve">Reference sensitivity </t>
    </r>
    <r>
      <rPr>
        <sz val="10"/>
        <rFont val="Calibri"/>
        <family val="2"/>
      </rPr>
      <t>for UL MIMO</t>
    </r>
    <phoneticPr fontId="3" type="noConversion"/>
  </si>
  <si>
    <r>
      <t xml:space="preserve">Measure the reference sensitivity for </t>
    </r>
    <r>
      <rPr>
        <sz val="10"/>
        <rFont val="Calibri"/>
        <family val="2"/>
      </rPr>
      <t>UL MIMO of 5G-NR FR2 UE.</t>
    </r>
    <phoneticPr fontId="3" type="noConversion"/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</si>
  <si>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</si>
  <si>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Measure the Adjacent Channel Leakage Ratio for </t>
    </r>
    <r>
      <rPr>
        <sz val="10"/>
        <rFont val="Calibri"/>
        <family val="2"/>
      </rPr>
      <t>UL MIMO of 5G-NR FR2 UE.</t>
    </r>
  </si>
  <si>
    <r>
      <t xml:space="preserve">Spurious emissions for </t>
    </r>
    <r>
      <rPr>
        <sz val="10"/>
        <rFont val="Calibri"/>
        <family val="2"/>
      </rPr>
      <t>UL MIMO</t>
    </r>
  </si>
  <si>
    <r>
      <t xml:space="preserve">Measure the Spurious emissions for </t>
    </r>
    <r>
      <rPr>
        <sz val="10"/>
        <rFont val="Calibri"/>
        <family val="2"/>
      </rPr>
      <t>UL MIMO of 5G-NR FR2 UE.</t>
    </r>
  </si>
  <si>
    <r>
      <t xml:space="preserve">Transmitter Spurious emissions for </t>
    </r>
    <r>
      <rPr>
        <sz val="10"/>
        <rFont val="Calibri"/>
        <family val="2"/>
      </rPr>
      <t>UL MIMO</t>
    </r>
  </si>
  <si>
    <r>
      <t xml:space="preserve">Measure theTransmitter Spurious emissions for </t>
    </r>
    <r>
      <rPr>
        <sz val="10"/>
        <rFont val="Calibri"/>
        <family val="2"/>
      </rPr>
      <t>UL MIMO of 5G-NR FR2 UE.</t>
    </r>
  </si>
  <si>
    <r>
      <t xml:space="preserve">Spurious emission band UE co-existence for </t>
    </r>
    <r>
      <rPr>
        <sz val="10"/>
        <rFont val="Calibri"/>
        <family val="2"/>
      </rPr>
      <t>UL MIMO</t>
    </r>
  </si>
  <si>
    <r>
      <t xml:space="preserve">Measure the Spurious emission band UE co-existence for </t>
    </r>
    <r>
      <rPr>
        <sz val="10"/>
        <rFont val="Calibri"/>
        <family val="2"/>
      </rPr>
      <t>UL MIMO of 5G-NR FR2 UE.</t>
    </r>
  </si>
  <si>
    <r>
      <t xml:space="preserve">Additional spurious emissions for </t>
    </r>
    <r>
      <rPr>
        <sz val="10"/>
        <rFont val="Calibri"/>
        <family val="2"/>
      </rPr>
      <t>UL MIMO</t>
    </r>
  </si>
  <si>
    <r>
      <t xml:space="preserve">Measure the Additional spurious emissions for </t>
    </r>
    <r>
      <rPr>
        <sz val="10"/>
        <rFont val="Calibri"/>
        <family val="2"/>
      </rPr>
      <t>UL MIMO of 5G-NR FR2 UE.</t>
    </r>
  </si>
  <si>
    <r>
      <t xml:space="preserve">Output RF spectrum emissions for </t>
    </r>
    <r>
      <rPr>
        <sz val="10"/>
        <rFont val="Calibri"/>
        <family val="2"/>
      </rPr>
      <t>UL MIMO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</si>
  <si>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</si>
  <si>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Measure the Occupied bandwidth for </t>
    </r>
    <r>
      <rPr>
        <sz val="10"/>
        <rFont val="Calibri"/>
        <family val="2"/>
      </rPr>
      <t>UL MIMO of 5G-NR FR2 UE.</t>
    </r>
  </si>
  <si>
    <r>
      <t xml:space="preserve">Out of band emissions for </t>
    </r>
    <r>
      <rPr>
        <sz val="10"/>
        <rFont val="Calibri"/>
        <family val="2"/>
      </rPr>
      <t>UL MIMO</t>
    </r>
  </si>
  <si>
    <r>
      <t xml:space="preserve">Measure the Out of band emissions for </t>
    </r>
    <r>
      <rPr>
        <sz val="10"/>
        <rFont val="Calibri"/>
        <family val="2"/>
      </rPr>
      <t>UL MIMO of 5G-NR FR2 UE.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</si>
  <si>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</si>
  <si>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Measure the Spectrum Emission Mask for </t>
    </r>
    <r>
      <rPr>
        <sz val="10"/>
        <rFont val="Calibri"/>
        <family val="2"/>
      </rPr>
      <t>UL MIMO of 5G-NR FR2 UE.</t>
    </r>
  </si>
  <si>
    <t>6.3D.3.3</t>
    <phoneticPr fontId="3" type="noConversion"/>
  </si>
  <si>
    <t>6.3D.3.4</t>
    <phoneticPr fontId="3" type="noConversion"/>
  </si>
  <si>
    <r>
      <rPr>
        <sz val="10"/>
        <rFont val="Calibri"/>
        <family val="2"/>
      </rPr>
      <t>UE maximum output power - Spherical coverage for CA</t>
    </r>
  </si>
  <si>
    <r>
      <rPr>
        <sz val="10"/>
        <rFont val="Calibri"/>
        <family val="2"/>
      </rPr>
      <t>UE maximum output power - Spherical coverage for CA (2UL CA)</t>
    </r>
  </si>
  <si>
    <r>
      <rPr>
        <sz val="10"/>
        <rFont val="Calibri"/>
        <family val="2"/>
      </rPr>
      <t>UE maximum output power - Spherical coverage for CA (3UL CA)</t>
    </r>
  </si>
  <si>
    <r>
      <rPr>
        <sz val="10"/>
        <rFont val="Calibri"/>
        <family val="2"/>
      </rPr>
      <t>UE maximum output power - Spherical coverage for CA (4UL CA)</t>
    </r>
  </si>
  <si>
    <r>
      <rPr>
        <sz val="10"/>
        <rFont val="Calibri"/>
        <family val="2"/>
      </rPr>
      <t>UE maximum output power - Spherical coverage for CA (5UL CA)</t>
    </r>
  </si>
  <si>
    <r>
      <rPr>
        <sz val="10"/>
        <rFont val="Calibri"/>
        <family val="2"/>
      </rPr>
      <t>UE maximum output power - Spherical coverage for CA (6UL CA)</t>
    </r>
  </si>
  <si>
    <r>
      <rPr>
        <sz val="10"/>
        <rFont val="Calibri"/>
        <family val="2"/>
      </rPr>
      <t>UE maximum output power - Spherical coverage for CA (7UL CA)</t>
    </r>
  </si>
  <si>
    <r>
      <rPr>
        <sz val="10"/>
        <rFont val="Calibri"/>
        <family val="2"/>
      </rPr>
      <t>UE maximum output power - Spherical coverage for CA (8UL CA)</t>
    </r>
  </si>
  <si>
    <t>5MT1</t>
  </si>
  <si>
    <t>6MT2</t>
  </si>
  <si>
    <t>Phase 7</t>
  </si>
  <si>
    <r>
      <t xml:space="preserve">R5-183914
R5-185348
</t>
    </r>
    <r>
      <rPr>
        <sz val="10"/>
        <rFont val="等线"/>
        <charset val="134"/>
      </rPr>
      <t>R5-186284
R5-197503</t>
    </r>
  </si>
  <si>
    <t>R5-199361</t>
  </si>
  <si>
    <t>7MT2</t>
  </si>
  <si>
    <t>Phase 8</t>
  </si>
  <si>
    <t>8MT2</t>
  </si>
  <si>
    <t>8MT3</t>
  </si>
  <si>
    <t>Phase 9</t>
  </si>
  <si>
    <t>TS 38.101-2 Clause 6.2.1
Editor’s note: This clause is incomplete. The following aspects are either missing or not yet determined:
- Measurement Uncertainties and Test Tolerances are FFS.</t>
    <phoneticPr fontId="3" type="noConversion"/>
  </si>
  <si>
    <t xml:space="preserve">TS 38.101-2 Clause 6.2.4
</t>
    <phoneticPr fontId="3" type="noConversion"/>
  </si>
  <si>
    <t>TS 38.101-2 Clause 6.2A.4</t>
    <phoneticPr fontId="3" type="noConversion"/>
  </si>
  <si>
    <t>TS 38.101-2 Clause 6.2A.3</t>
    <phoneticPr fontId="3" type="noConversion"/>
  </si>
  <si>
    <t>TS 38.101-2 Clause 6.3.3.1</t>
    <phoneticPr fontId="3" type="noConversion"/>
  </si>
  <si>
    <t>R5-195080</t>
    <phoneticPr fontId="3" type="noConversion"/>
  </si>
  <si>
    <t>TS 38.101-2 Clause 6.3.3.6</t>
    <phoneticPr fontId="3" type="noConversion"/>
  </si>
  <si>
    <t>TS 38.101-2 Clause 6.3.3.7
No test case details would be defined. Current test procedure for time masks doesn't have enough resolution to identify non-conformant UEs.</t>
    <phoneticPr fontId="3" type="noConversion"/>
  </si>
  <si>
    <t>TS 38.101-2 Clause 6.3.3.8
No test case details would be defined. Current test procedure for time masks doesn't have enough resolution to identify non-conformant UEs.</t>
    <phoneticPr fontId="3" type="noConversion"/>
  </si>
  <si>
    <t>TS 38.101-2 Clause 6.3.3.9
No test case details would be defined. Current test procedure for time masks doesn't have enough resolution to identify non-conformant UEs.</t>
    <phoneticPr fontId="3" type="noConversion"/>
  </si>
  <si>
    <t>TS 38.101-2 Clause 6.3.4.2
Editor’s Note:
Editor’s Note: This clause is incomplete. The following aspects are either missing or not yet determined:
- Measurement Uncertainty and Test Tolerances are FFS. 
- Testing of extreme conditions for FR2 is FFS.
- TP analysis is FFS.
- UE transmitted power for PC 1, 2 and 4 are FFS</t>
    <phoneticPr fontId="3" type="noConversion"/>
  </si>
  <si>
    <t>R5-195152</t>
    <phoneticPr fontId="3" type="noConversion"/>
  </si>
  <si>
    <t>TS 38.101-2 Clause 6.3A.3</t>
    <phoneticPr fontId="3" type="noConversion"/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</si>
  <si>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UBF of single UL is FFS.
- Applicability of Beam peak of single UL is FFS.</t>
    <phoneticPr fontId="3" type="noConversion"/>
  </si>
  <si>
    <r>
      <t>TS 38.101-2 Clause 6.3A.4.2</t>
    </r>
    <r>
      <rPr>
        <sz val="10"/>
        <rFont val="等线"/>
        <charset val="134"/>
      </rPr>
      <t/>
    </r>
    <phoneticPr fontId="3" type="noConversion"/>
  </si>
  <si>
    <t xml:space="preserve">TS 38.101-2 Clause 6.3A.4.4
Editor’s note: This clause is incomplete. The following aspects are either missiong or not yet determined:
- The test configuration table is still under investigation
- The test procedure is subject to further investigation
- Message contents are subject to further investigation
- Measurement Uncertainty and Test Tolerances are proposed and put in brackets for further investigation
</t>
    <phoneticPr fontId="3" type="noConversion"/>
  </si>
  <si>
    <t>R5-196069</t>
    <phoneticPr fontId="3" type="noConversion"/>
  </si>
  <si>
    <t>R5-196069</t>
    <phoneticPr fontId="3" type="noConversion"/>
  </si>
  <si>
    <t>TS 38.101-2 Clause 6.3D.3</t>
    <phoneticPr fontId="3" type="noConversion"/>
  </si>
  <si>
    <t>Editor’s note: 
- The following aspects of the clause are for future consideration: 
-   Testing of extreme conditions for FR2 is FFS.</t>
    <phoneticPr fontId="3" type="noConversion"/>
  </si>
  <si>
    <t>R5-197532</t>
    <phoneticPr fontId="3" type="noConversion"/>
  </si>
  <si>
    <t xml:space="preserve">TS 38.101-2 Clause 6.4A.2.2
</t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</si>
  <si>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</si>
  <si>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t>TS 38.101-2 Clause 6.4D.3</t>
    <phoneticPr fontId="3" type="noConversion"/>
  </si>
  <si>
    <t>TS 38.101-2 Clause 6.5A.2.1</t>
    <phoneticPr fontId="3" type="noConversion"/>
  </si>
  <si>
    <r>
      <rPr>
        <sz val="10"/>
        <rFont val="Calibri"/>
        <family val="2"/>
      </rPr>
      <t>2019/11/06, post RAN4#92
TBDs are removed
TS 38.101-2 Clause 6.5A.3.1</t>
    </r>
  </si>
  <si>
    <t>TS 38.101-2 Clause 6.5A.3.2</t>
    <phoneticPr fontId="3" type="noConversion"/>
  </si>
  <si>
    <r>
      <t xml:space="preserve">TS 38.101-2 Clause 6.5D.3 and 6.5.3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UBF of single UL is FFS.
- Applicability of Beam peak of single UL is FFS.</t>
    </r>
    <phoneticPr fontId="3" type="noConversion"/>
  </si>
  <si>
    <r>
      <t xml:space="preserve">TS 38.101-2 Clause 6.5D.3 and 6.5.3.1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UBF of single UL is FFS.
- Applicability of Beam peak of single UL is FFS</t>
    </r>
    <phoneticPr fontId="3" type="noConversion"/>
  </si>
  <si>
    <r>
      <t xml:space="preserve">TS 38.101-2 Clause 6.5D.3 and 6.5.3.2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UBF of single UL is FFS.
- Applicability of Beam peak of single UL is FFS.</t>
    </r>
    <phoneticPr fontId="3" type="noConversion"/>
  </si>
  <si>
    <t>R5-194971</t>
    <phoneticPr fontId="3" type="noConversion"/>
  </si>
  <si>
    <t>TS 38.101-2 Clause 7.3.1</t>
    <phoneticPr fontId="3" type="noConversion"/>
  </si>
  <si>
    <t>TS 38.101-2 Clause 7.3A.2.1, [7.3A.2.2 and 7.3A.2.3]</t>
    <phoneticPr fontId="3" type="noConversion"/>
  </si>
  <si>
    <t>R5-197543</t>
    <phoneticPr fontId="3" type="noConversion"/>
  </si>
  <si>
    <t>TS 38.101-2 Clause 7.3A.2.1, [7.3A.2.2 and 7.3A.2.3]</t>
    <phoneticPr fontId="3" type="noConversion"/>
  </si>
  <si>
    <t>TS 38.101-2 Clause 7.3A.2.1, [7.3A.2.2 and 7.3A.2.3]</t>
    <phoneticPr fontId="3" type="noConversion"/>
  </si>
  <si>
    <r>
      <t xml:space="preserve">TS 38.101-2 Clause 7.3D and 7.3.2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OTA test procedure for UL MIMO is still under investigation
- 39.905 TP analysis for UL MIMO is pending
- Applicability of Beam peak of single UL is FFS.</t>
    </r>
    <phoneticPr fontId="3" type="noConversion"/>
  </si>
  <si>
    <t xml:space="preserve">TS 38.101-2 Clause 7.3D and 7.3.4
- OTA test procedure for UL MIMO is still under investigation
- 39.905 TP analysis for UL MIMO is pending
- Applicability of Beam peak of single UL is FFS.
</t>
  </si>
  <si>
    <t>TS 38.101-2 Clause 7.4D</t>
    <phoneticPr fontId="3" type="noConversion"/>
  </si>
  <si>
    <t>TS 38.101-2 Clause 7.5
Editor’s note: This clause is incomplete. The following aspects are either missing or not yet determined:
- Measurement Uncertainty is FFS.
- The minimum conformance requirements for Case 2 in this test case are not testable due to maximum input level unachievable in IFF OTA test setup. Other test setups have not been analysed.</t>
    <phoneticPr fontId="3" type="noConversion"/>
  </si>
  <si>
    <t>TS 38.101-2 Clause 7.6.1</t>
    <phoneticPr fontId="3" type="noConversion"/>
  </si>
  <si>
    <t xml:space="preserve">TS 38.101-2 Clause 7.6.2
Editor’s note: This clause is incomplete. The following aspects are either missing or not yet determined:
- Measurement uncertainty is FFS. </t>
    <phoneticPr fontId="3" type="noConversion"/>
  </si>
  <si>
    <r>
      <rPr>
        <sz val="10"/>
        <rFont val="Calibri"/>
        <family val="2"/>
      </rPr>
      <t xml:space="preserve">2019/11/06, post RAN4#92
RMC parameters updated
TS 38.101-2 Annex A(TBD)
</t>
    </r>
  </si>
  <si>
    <t>TS 38.101-2 Annex B(TBD)</t>
    <phoneticPr fontId="3" type="noConversion"/>
  </si>
  <si>
    <t>TS 38.101-2 Annex C(TBD)</t>
    <phoneticPr fontId="3" type="noConversion"/>
  </si>
  <si>
    <t>TS 38.101-2 Annex D(TBD)</t>
    <phoneticPr fontId="3" type="noConversion"/>
  </si>
  <si>
    <t>R5-183926</t>
    <phoneticPr fontId="3" type="noConversion"/>
  </si>
  <si>
    <t>TS 38.101-2 Clause 7.5A</t>
    <phoneticPr fontId="3" type="noConversion"/>
  </si>
  <si>
    <r>
      <rPr>
        <sz val="10"/>
        <rFont val="Calibri"/>
        <family val="2"/>
      </rPr>
      <t>TS 38.101-2 Clause 7.6A.2</t>
    </r>
    <r>
      <rPr>
        <sz val="10"/>
        <color indexed="62"/>
        <rFont val="等线"/>
        <charset val="134"/>
      </rPr>
      <t/>
    </r>
    <phoneticPr fontId="3" type="noConversion"/>
  </si>
  <si>
    <t>TS 38.101-2 Clause 6.3A.4.2
Editor’s note: This clause is incomplete. The following aspects are either missiong or not yet determined:
- Measurement Uncertainty and Test Tolerances are proposed and put in brackets for further investigation.</t>
    <phoneticPr fontId="3" type="noConversion"/>
  </si>
  <si>
    <r>
      <t>TS 38.101-2 Clause 6.6
Editor</t>
    </r>
    <r>
      <rPr>
        <sz val="10"/>
        <rFont val="等线"/>
        <charset val="134"/>
      </rPr>
      <t>’</t>
    </r>
    <r>
      <rPr>
        <sz val="10"/>
        <rFont val="Calibri"/>
        <family val="2"/>
      </rPr>
      <t xml:space="preserve">s note: This clause is incomplete. The following aspects are either missing or not yet determined:
- Measurement Uncertainties and Test Tolerances are FFS for power class 3. </t>
    </r>
    <phoneticPr fontId="3" type="noConversion"/>
  </si>
  <si>
    <t xml:space="preserve">TS 38.101-2 Clause 6.3.4.3
Editor’s note:  The following items are Editor’s note:  The following items are missing or incomplete:
- MU and TT not defined
- Starting power at ramp up/ramp down/alternating sub-test is TBD (6.3.4.3 MU dependent)
- Testability of test points needs further analysis, based on MU outcome </t>
    <phoneticPr fontId="3" type="noConversion"/>
  </si>
  <si>
    <t xml:space="preserve">TS 38.101-2 Clause 7.3A.2.1, [7.3A.2.2 and 7.3A.2.3]
Editors note:
-  Beam peak direction for CA is TBD and cannot be assumed to be the same as single carrier. </t>
    <phoneticPr fontId="3" type="noConversion"/>
  </si>
  <si>
    <t>Phase 10</t>
  </si>
  <si>
    <t>R5-193321</t>
    <phoneticPr fontId="3" type="noConversion"/>
  </si>
  <si>
    <t>R5-181508
R5-185190</t>
    <phoneticPr fontId="3" type="noConversion"/>
  </si>
  <si>
    <t>TS 38.101-2 Clause 6.3.4.4
Editor’s Note: This clause is incomplete. The following aspects are either missing or not yet determined:
- Measurement Uncertainty and Test Tolerances are FFS. 
- The method of setting UE transmitted power is FFS.
- UE transmitted power for power class 1, 2 and 4 is FFS. 
- Power window is FFS.</t>
    <phoneticPr fontId="3" type="noConversion"/>
  </si>
  <si>
    <r>
      <t xml:space="preserve">TS 38.101-2 Clause 6.3.2
</t>
    </r>
    <r>
      <rPr>
        <sz val="10"/>
        <rFont val="等线"/>
        <charset val="134"/>
      </rPr>
      <t>Editor's note:</t>
    </r>
    <r>
      <rPr>
        <sz val="10"/>
        <color indexed="10"/>
        <rFont val="等线"/>
        <charset val="134"/>
      </rPr>
      <t xml:space="preserve"> </t>
    </r>
    <r>
      <rPr>
        <sz val="10"/>
        <rFont val="等线"/>
        <charset val="134"/>
      </rPr>
      <t>This test case is complete for Band n257 and PC3. Follo</t>
    </r>
    <r>
      <rPr>
        <sz val="10"/>
        <rFont val="等线"/>
        <charset val="134"/>
      </rPr>
      <t>wing aspects are either missing or not yet determined otherwise:
- Measurement grid for PC1/2/4 in Annex M.4 is TBD.
- The testability of this test case is pending further analysis on relaxation of the requirement for other than Band n257.</t>
    </r>
    <r>
      <rPr>
        <sz val="10"/>
        <rFont val="等线"/>
        <charset val="134"/>
      </rPr>
      <t xml:space="preserve">
</t>
    </r>
    <phoneticPr fontId="3" type="noConversion"/>
  </si>
  <si>
    <t>6.6.1</t>
    <phoneticPr fontId="3" type="noConversion"/>
  </si>
  <si>
    <t>Beam correspondence - EIRP</t>
    <phoneticPr fontId="3" type="noConversion"/>
  </si>
  <si>
    <t>Huawei</t>
  </si>
  <si>
    <r>
      <t xml:space="preserve">R5-192648
</t>
    </r>
    <r>
      <rPr>
        <sz val="10"/>
        <rFont val="等线"/>
        <charset val="134"/>
      </rPr>
      <t>R5-194969
R5-200894
R5-201850</t>
    </r>
  </si>
  <si>
    <r>
      <t xml:space="preserve">TS 38.101-2 Clause 6.5.2.3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Test configuration, Measurement Uncertainties and Test Tolerances are FFS for power class 1, 2, and 4</t>
    </r>
  </si>
  <si>
    <r>
      <t xml:space="preserve">R5-185195
</t>
    </r>
    <r>
      <rPr>
        <sz val="10"/>
        <rFont val="等线"/>
        <charset val="134"/>
      </rPr>
      <t>R5-202897</t>
    </r>
  </si>
  <si>
    <r>
      <t xml:space="preserve">R5-195153
</t>
    </r>
    <r>
      <rPr>
        <sz val="10"/>
        <rFont val="等线"/>
        <charset val="134"/>
      </rPr>
      <t>R5-200444</t>
    </r>
  </si>
  <si>
    <r>
      <t xml:space="preserve">R5-195154
</t>
    </r>
    <r>
      <rPr>
        <sz val="10"/>
        <rFont val="等线"/>
        <charset val="134"/>
      </rPr>
      <t>R5-202721</t>
    </r>
  </si>
  <si>
    <r>
      <t xml:space="preserve">TS 38.101-2 Clause 6.5A.2.1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is TBD.</t>
    </r>
  </si>
  <si>
    <r>
      <t xml:space="preserve">R5-195154
</t>
    </r>
    <r>
      <rPr>
        <sz val="10"/>
        <rFont val="等线"/>
        <charset val="134"/>
      </rPr>
      <t>R5-202135
R5-202450</t>
    </r>
  </si>
  <si>
    <r>
      <t xml:space="preserve">R5-198073
</t>
    </r>
    <r>
      <rPr>
        <sz val="10"/>
        <rFont val="等线"/>
        <charset val="134"/>
      </rPr>
      <t>R5-202135
R5-202450</t>
    </r>
  </si>
  <si>
    <r>
      <t xml:space="preserve">TS 38.101-2 Clause 6.5A.2.1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Measurement Uncertainties and Test Tolerances for intra-band contiguous CA supporting aggregated BW &gt; 400MHz and for intra-band non-contiguous CA is TBD.</t>
    </r>
  </si>
  <si>
    <r>
      <t xml:space="preserve">TS 38.101-2 Clause 6.5A.2.1
</t>
    </r>
    <r>
      <rPr>
        <sz val="10"/>
        <rFont val="Calibri"/>
        <family val="2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is TBD.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</si>
  <si>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</si>
  <si>
    <r>
      <t xml:space="preserve">R5-195155
</t>
    </r>
    <r>
      <rPr>
        <sz val="10"/>
        <rFont val="等线"/>
        <charset val="134"/>
      </rPr>
      <t>R5-202826</t>
    </r>
  </si>
  <si>
    <r>
      <t xml:space="preserve">TS 38.101-2 Clause 6.5A.2.2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are TBD.</t>
    </r>
  </si>
  <si>
    <r>
      <t xml:space="preserve">R5-195156
</t>
    </r>
    <r>
      <rPr>
        <sz val="10"/>
        <rFont val="等线"/>
        <charset val="134"/>
      </rPr>
      <t>R5-197614
R5-202721</t>
    </r>
  </si>
  <si>
    <r>
      <t>R5-197614</t>
    </r>
    <r>
      <rPr>
        <sz val="10"/>
        <rFont val="等线"/>
        <charset val="134"/>
      </rPr>
      <t xml:space="preserve">
R5-202885
R5-202721</t>
    </r>
  </si>
  <si>
    <r>
      <t xml:space="preserve">R5-181508
</t>
    </r>
    <r>
      <rPr>
        <sz val="10"/>
        <rFont val="Calibri"/>
        <family val="2"/>
      </rPr>
      <t>R5-191986</t>
    </r>
  </si>
  <si>
    <r>
      <t xml:space="preserve">R5-185393
</t>
    </r>
    <r>
      <rPr>
        <sz val="10"/>
        <rFont val="等线"/>
        <charset val="134"/>
      </rPr>
      <t>R5-186001
R5-187843
R5-192122
R5-193497
R5-194618
R5-200444
R5-202897
R5-201835
R5-202027
R5-202504</t>
    </r>
  </si>
  <si>
    <r>
      <t xml:space="preserve">R5-183948
</t>
    </r>
    <r>
      <rPr>
        <sz val="10"/>
        <rFont val="等线"/>
        <charset val="134"/>
      </rPr>
      <t>R5-202808</t>
    </r>
  </si>
  <si>
    <r>
      <t xml:space="preserve">TS 38.101-2 Clause 6.2.2
</t>
    </r>
    <r>
      <rPr>
        <sz val="10"/>
        <rFont val="等线"/>
        <charset val="134"/>
      </rPr>
      <t xml:space="preserve">Editor’s note:  The following aspects are either missing or not yet determined:
- Measurement Uncertainties and Test Tolerances are FFS for PC1, PC2 and PC4
- Measurement grid for PC 2/4 in Annex M.4 is FFS.
</t>
    </r>
  </si>
  <si>
    <t xml:space="preserve">Editor’s note:  The following aspects are either missing or not yet determined:
- TRP Measurement uncertainty is TBD for PC1, PC2 and PC3
</t>
  </si>
  <si>
    <r>
      <t>TS 38.101-2 Clause 6.2A.1
Editor’s note:  The following aspects are either missing or not yet determined:</t>
    </r>
    <r>
      <rPr>
        <sz val="10"/>
        <rFont val="等线"/>
        <charset val="134"/>
      </rPr>
      <t xml:space="preserve">
- Measurement Uncertainties and Test Tolerances for intra-band contiguous CA suppoting aggregated BW &gt; 400MHz is TBD.
- Measurement Uncertainties and Test Tolerances are FFS for power class 1, 2 and 4.
- Test Procedures for EIRP beam peak Extreme Conditions are FFS.
</t>
    </r>
  </si>
  <si>
    <r>
      <t xml:space="preserve">TS 38.101-2 Clause 6.2A.1
</t>
    </r>
    <r>
      <rPr>
        <sz val="10"/>
        <rFont val="等线"/>
        <charset val="134"/>
      </rPr>
      <t>Editor</t>
    </r>
    <r>
      <rPr>
        <sz val="10"/>
        <rFont val="等线"/>
        <charset val="134"/>
      </rPr>
      <t>’</t>
    </r>
    <r>
      <rPr>
        <sz val="10"/>
        <rFont val="等线"/>
        <charset val="134"/>
      </rPr>
      <t>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</si>
  <si>
    <t>TS 38.101-2 Clause 6.2A.1
Editor’s note:. The following aspects are either missing or not yet determined:
- Measurement Uncertainties and Test Tolerances for intra-band contiguous CA supporting aggregated BW &gt; 400MHz is TBD.
- Measurement Uncertainties and Test Tolerances are FFS for power class 1, 2 and 4</t>
  </si>
  <si>
    <t>TS 38.101-2 Clause 6.2A.1
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</si>
  <si>
    <r>
      <t xml:space="preserve">TS 38.101-2 Clause 6.2A.1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Test configuration table is TBD.
- Measurement Uncertainties and Test Tolerances for intra-band contiguous CA supporting aggregated BW &gt; 400MHz is TBD.
- Measurement Uncertainties and Test Tolerances are FFS for power class 1, 2 and 4..</t>
    </r>
  </si>
  <si>
    <r>
      <t xml:space="preserve">TS 38.101-2 Clause 6.4A.1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</t>
    </r>
  </si>
  <si>
    <r>
      <t xml:space="preserve">TS 38.101-2 Clause 6.5A.2.1
</t>
    </r>
    <r>
      <rPr>
        <sz val="10"/>
        <rFont val="等线"/>
        <charset val="134"/>
      </rPr>
      <t>Editor’s note: The following aspects are either missing or not yet determined:
- Measurement Uncertainties and Test Tolerances for intra-band contiguous CA supporting aggregated BW &gt; 400MHz
- Measurement Uncertainties and Test Tolerances are FFS for power class 1, 2 and 4</t>
    </r>
  </si>
  <si>
    <r>
      <t xml:space="preserve">TS 38.101-2 Clause 6.2A.1
</t>
    </r>
    <r>
      <rPr>
        <sz val="10"/>
        <rFont val="等线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- Test Procedures for EIRP beam peak Extreme Conditions are FFS.
</t>
    </r>
  </si>
  <si>
    <r>
      <t xml:space="preserve">TS 38.101-2 Clause 6.2A.1
</t>
    </r>
    <r>
      <rPr>
        <sz val="10"/>
        <rFont val="等线"/>
        <charset val="134"/>
      </rPr>
      <t>Editor’s note:  The following aspects are either missing or not yet determined:
- Measurement Uncertainties and Test Tolerances for intra-band contiguous CA supporting aggregated BW &gt; 400MHz is TBD.
Measurement Uncertainties and Test Tolerances are FFS for power class 1, 2 and 4.
- Test Procedures for EIRP beam peak Extreme Conditions are FFS.</t>
    </r>
  </si>
  <si>
    <r>
      <t xml:space="preserve">R5-195154
</t>
    </r>
    <r>
      <rPr>
        <sz val="10"/>
        <rFont val="等线"/>
        <charset val="134"/>
      </rPr>
      <t xml:space="preserve">R5-202450
R5-202825
</t>
    </r>
    <r>
      <rPr>
        <sz val="10"/>
        <color indexed="10"/>
        <rFont val="等线"/>
        <charset val="134"/>
      </rPr>
      <t>R5-204917
R5-204860</t>
    </r>
  </si>
  <si>
    <r>
      <rPr>
        <sz val="10"/>
        <rFont val="Calibri"/>
        <family val="2"/>
      </rPr>
      <t>TS 38.101-2 Clause 6.4.2.1
Editor</t>
    </r>
    <r>
      <rPr>
        <sz val="10"/>
        <rFont val="等线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and Test Tolerance are FFS.</t>
    </r>
  </si>
  <si>
    <r>
      <t xml:space="preserve">TS 38.101-2 Clause 6.4.2.2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</si>
  <si>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6.4.2.3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Measurement Uncertainty and Test Tolerance are FFS.</t>
    </r>
    <r>
      <rPr>
        <sz val="10"/>
        <color indexed="12"/>
        <rFont val="等线"/>
        <charset val="134"/>
      </rPr>
      <t xml:space="preserve">
</t>
    </r>
    <r>
      <rPr>
        <sz val="10"/>
        <rFont val="等线"/>
        <charset val="134"/>
      </rPr>
      <t>- Testing of the general in-band emission requirement and if yes at which UE Tx power level and with which relaxation applied to the requirement is FFS.</t>
    </r>
  </si>
  <si>
    <r>
      <t xml:space="preserve">TS 38.101-2 Clause 6.4.2.4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</si>
  <si>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6.4.2.5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Measurement Uncertainty and Test Tolerance are FFS.</t>
    </r>
    <r>
      <rPr>
        <sz val="10"/>
        <rFont val="等线"/>
        <charset val="134"/>
      </rPr>
      <t xml:space="preserve">
- Whether and, if yes, how to test the requirement on shaping filter is FFS.</t>
    </r>
  </si>
  <si>
    <r>
      <t>TS 38.101-2 Clause 6.4A.2.1
Editor’s note: This clause is incomplete. The following aspects are either missing or not yet determined:
- Measurement Uncertainty and Test Tolerance are FFS.</t>
    </r>
    <r>
      <rPr>
        <sz val="10"/>
        <rFont val="等线"/>
        <charset val="134"/>
      </rPr>
      <t xml:space="preserve">
- Test configuration table is FFS.
- Applicability of UBF of single UL is FFS. 
- Applicability of Beam peak of single UL is FFS.</t>
    </r>
  </si>
  <si>
    <r>
      <t>TS 38.101-2 Clause 6.4A.2.1
Editor’s note: This clause is incomplete. The following aspects are either missing or not yet determined:
- Measurement Uncertainty and Test Tolerance are FFS.</t>
    </r>
    <r>
      <rPr>
        <sz val="10"/>
        <rFont val="等线"/>
        <charset val="134"/>
      </rPr>
      <t xml:space="preserve">
- Test configuration table is FFS.</t>
    </r>
  </si>
  <si>
    <r>
      <t xml:space="preserve">TS 38.101-2 Clause 6.4A.2.1
</t>
    </r>
    <r>
      <rPr>
        <sz val="10"/>
        <rFont val="等线"/>
        <charset val="134"/>
      </rPr>
      <t>Editor’s note: This clause is incomplete. The following aspects are either missing or not yet determined:
- Measurement Uncertainty and Test Tolerance are FFS.
- Test configuration table is FFS.</t>
    </r>
  </si>
  <si>
    <r>
      <rPr>
        <sz val="10"/>
        <rFont val="Calibri"/>
        <family val="2"/>
      </rPr>
      <t>TS 38.101-2 Clause 7.4.
Editor</t>
    </r>
    <r>
      <rPr>
        <sz val="10"/>
        <rFont val="等线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is FFS.
- UL power level configuration is TBD.</t>
    </r>
  </si>
  <si>
    <t>Annex P</t>
  </si>
  <si>
    <t>Modified MPR behavior</t>
  </si>
  <si>
    <t>9MT3</t>
  </si>
  <si>
    <t>7.6D.1</t>
    <phoneticPr fontId="3" type="noConversion"/>
  </si>
  <si>
    <t>R5-205259</t>
    <phoneticPr fontId="3" type="noConversion"/>
  </si>
  <si>
    <t>R5-191676
R5-196427
R5-204763</t>
  </si>
  <si>
    <r>
      <t xml:space="preserve">R5-195151
</t>
    </r>
    <r>
      <rPr>
        <sz val="10"/>
        <rFont val="等线"/>
        <charset val="134"/>
      </rPr>
      <t>R5-195695</t>
    </r>
    <phoneticPr fontId="3" type="noConversion"/>
  </si>
  <si>
    <r>
      <t xml:space="preserve">R5-193693r1
</t>
    </r>
    <r>
      <rPr>
        <sz val="10"/>
        <color indexed="8"/>
        <rFont val="等线"/>
        <charset val="134"/>
      </rPr>
      <t>R5-200444
R5-202896
R5-204917</t>
    </r>
  </si>
  <si>
    <r>
      <t xml:space="preserve">R5-195153
</t>
    </r>
    <r>
      <rPr>
        <sz val="10"/>
        <color indexed="8"/>
        <rFont val="等线"/>
        <charset val="134"/>
      </rPr>
      <t>R5-200444
R5-202896
R5-204917</t>
    </r>
  </si>
  <si>
    <r>
      <t xml:space="preserve">R5-200377
</t>
    </r>
    <r>
      <rPr>
        <sz val="10"/>
        <color indexed="8"/>
        <rFont val="Calibri"/>
        <family val="2"/>
      </rPr>
      <t>R5-204764</t>
    </r>
  </si>
  <si>
    <r>
      <t xml:space="preserve">R5-200382
</t>
    </r>
    <r>
      <rPr>
        <sz val="10"/>
        <color indexed="8"/>
        <rFont val="Calibri"/>
        <family val="2"/>
      </rPr>
      <t>R5-204764</t>
    </r>
  </si>
  <si>
    <r>
      <t xml:space="preserve">R5-198075
</t>
    </r>
    <r>
      <rPr>
        <sz val="10"/>
        <color indexed="8"/>
        <rFont val="等线"/>
        <charset val="134"/>
      </rPr>
      <t>R5-202137
R5-204264</t>
    </r>
  </si>
  <si>
    <r>
      <t xml:space="preserve">R5-197614
</t>
    </r>
    <r>
      <rPr>
        <sz val="10"/>
        <color indexed="8"/>
        <rFont val="等线"/>
        <charset val="134"/>
      </rPr>
      <t>R5-202721
R5-204763</t>
    </r>
  </si>
  <si>
    <t>R5-205260</t>
    <phoneticPr fontId="3" type="noConversion"/>
  </si>
  <si>
    <r>
      <t xml:space="preserve">TS 38.101-2 Clause 6.3A.2
</t>
    </r>
    <r>
      <rPr>
        <sz val="10"/>
        <rFont val="等线"/>
        <charset val="134"/>
      </rPr>
      <t>Editor</t>
    </r>
    <r>
      <rPr>
        <sz val="10"/>
        <rFont val="等线"/>
        <charset val="134"/>
      </rPr>
      <t>’</t>
    </r>
    <r>
      <rPr>
        <sz val="10"/>
        <rFont val="等线"/>
        <charset val="134"/>
      </rPr>
      <t xml:space="preserve">s note: The following aspects are either missing or not yet determined:
- </t>
    </r>
    <r>
      <rPr>
        <sz val="10"/>
        <rFont val="等线"/>
        <charset val="134"/>
      </rPr>
      <t>For PC3, t</t>
    </r>
    <r>
      <rPr>
        <sz val="10"/>
        <rFont val="等线"/>
        <charset val="134"/>
      </rPr>
      <t>he testability of this test case is pending further analysis on relaxation of the requirement</t>
    </r>
    <r>
      <rPr>
        <sz val="10"/>
        <rFont val="等线"/>
        <charset val="134"/>
      </rPr>
      <t xml:space="preserve"> for other than band n257.</t>
    </r>
    <r>
      <rPr>
        <sz val="10"/>
        <rFont val="等线"/>
        <charset val="134"/>
      </rPr>
      <t xml:space="preserve">
- </t>
    </r>
    <r>
      <rPr>
        <sz val="10"/>
        <rFont val="等线"/>
        <charset val="134"/>
      </rPr>
      <t>For PC3, m</t>
    </r>
    <r>
      <rPr>
        <sz val="10"/>
        <rFont val="等线"/>
        <charset val="134"/>
      </rPr>
      <t xml:space="preserve">easurement Uncertainties and Test Tolerances for intra-band contiguous CA supporting aggregated BW &gt; 400MHz is TBD.
</t>
    </r>
    <r>
      <rPr>
        <sz val="10"/>
        <rFont val="等线"/>
        <charset val="134"/>
      </rPr>
      <t>- Measurement Uncertainties, Test Tolerances and testability limit analysis is TBD for PC1/2/4.</t>
    </r>
    <phoneticPr fontId="3" type="noConversion"/>
  </si>
  <si>
    <r>
      <rPr>
        <sz val="10"/>
        <rFont val="Calibri"/>
        <family val="2"/>
      </rPr>
      <t xml:space="preserve">TS 38.101-2 Clause 6.2.3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are FFS.
- Multiband relaxation is not considered in test requirements.
- Test description and Test requirements subsections for NS 202 and NS 203 are incomplete</t>
    </r>
    <phoneticPr fontId="3" type="noConversion"/>
  </si>
  <si>
    <r>
      <t xml:space="preserve">TS 38.101-2 Clause 6.4A.2.2
</t>
    </r>
    <r>
      <rPr>
        <sz val="10"/>
        <rFont val="等线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</si>
  <si>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6.4A.2.3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 This clause is incomplete. The following aspects are either missing or not yet determined:
- The test procedure is incomplete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</si>
  <si>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</si>
  <si>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</si>
  <si>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t>TS 38.101-2 Clause 6.4A.2.3
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phoneticPr fontId="3" type="noConversion"/>
  </si>
  <si>
    <t>Spoton</t>
    <phoneticPr fontId="3" type="noConversion"/>
  </si>
  <si>
    <t>TS 38.101-2 Clause 6.3A.1
Editor’s note: This clause is incomplete. The following aspects are either missing or not yet determined:
- Measurement Uncertainty and Test Tolerances are FFS. 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phoneticPr fontId="3" type="noConversion"/>
  </si>
  <si>
    <r>
      <t xml:space="preserve">TS 38.101-2 Clause 6.3A.1
</t>
    </r>
    <r>
      <rPr>
        <sz val="10"/>
        <rFont val="等线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/r>
    <phoneticPr fontId="3" type="noConversion"/>
  </si>
  <si>
    <r>
      <t xml:space="preserve">TS 38.101-2 Clause 6.3A.1
</t>
    </r>
    <r>
      <rPr>
        <sz val="10"/>
        <rFont val="等线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/r>
    <phoneticPr fontId="3" type="noConversion"/>
  </si>
  <si>
    <r>
      <t xml:space="preserve">TS 38.101-2 Clause 6.3A.1
</t>
    </r>
    <r>
      <rPr>
        <sz val="10"/>
        <rFont val="等线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/r>
    <phoneticPr fontId="3" type="noConversion"/>
  </si>
  <si>
    <t xml:space="preserve">TS 38.101-2 Clause 6.3D.1
- Measurement Uncertainty and Test Tolerances are FFS. </t>
    <phoneticPr fontId="3" type="noConversion"/>
  </si>
  <si>
    <t>TS 38.101-2 Clause 6.3D.3
Editor’s Note: This clause is incomplete. The following aspects are either missing or not yet determined:
- Measurement Uncertainty and Test Tolerances are FFS. 
- Test requirement of ON power is FFS.
- Testability of OFF power needs further study. 
- OTA test procedure for UL-MIMO is still under investigation</t>
    <phoneticPr fontId="3" type="noConversion"/>
  </si>
  <si>
    <r>
      <t xml:space="preserve">TS 38.101-2 Clause 6.3D.3
</t>
    </r>
    <r>
      <rPr>
        <sz val="10"/>
        <rFont val="等线"/>
        <charset val="134"/>
      </rPr>
      <t>Editor’s note: This clause is incomplete. The following aspects are either missing or not yet determined:
- OTA test procedure for UL-MIMO is still under investigation
- Measurement Uncertainty and Test Tolerances are FFS. 
- Testability of OFF power needs further study.</t>
    </r>
    <phoneticPr fontId="3" type="noConversion"/>
  </si>
  <si>
    <r>
      <rPr>
        <sz val="10"/>
        <rFont val="Calibri"/>
        <family val="2"/>
      </rPr>
      <t>TS 38.101-2 Clause 6.2.1</t>
    </r>
    <r>
      <rPr>
        <sz val="10"/>
        <rFont val="等线"/>
        <charset val="134"/>
      </rPr>
      <t xml:space="preserve">
Editor’s note: This clause is incomplete. The following aspects are either missing or not yet determined:
- Measurement Uncertainties and Test Tolerances are FFS for power class 1, 2 and 4.
- The test case is incomplete for band n259.
- Measurement Uncertainty is FFS for ETC</t>
    </r>
    <phoneticPr fontId="3" type="noConversion"/>
  </si>
  <si>
    <r>
      <t xml:space="preserve">TS 38.101-2 Clause 7.3.2
Editor’s note: The following aspects of the clause are for future consideration:
- Measurement Uncertainties and Test Tolerances are FFS for power class 1,2 and 4.
- The test case is incomplete for band n259.
The following aspects of the clause are for future consideration:
</t>
    </r>
    <r>
      <rPr>
        <sz val="10"/>
        <color indexed="12"/>
        <rFont val="Calibri"/>
        <family val="2"/>
      </rPr>
      <t xml:space="preserve">- The 3D EIS scan test time optimization in RAN 4/ RAN 5 is FFS (existing EIS based test time needs to be reevaluated for 200/266 grid points). </t>
    </r>
    <r>
      <rPr>
        <sz val="10"/>
        <rFont val="Calibri"/>
        <family val="2"/>
      </rPr>
      <t xml:space="preserve">
- Measurement Uncertainty is FFS for ETC
- Statistical model in Annex H.2 (currently based on LTE model) needs to be validated to confirm that it is also applicable for FR2</t>
    </r>
    <phoneticPr fontId="3" type="noConversion"/>
  </si>
  <si>
    <r>
      <t xml:space="preserve">TS 38.101-2 Clause 6.3.1
</t>
    </r>
    <r>
      <rPr>
        <sz val="10"/>
        <rFont val="Calibri"/>
        <family val="2"/>
      </rPr>
      <t xml:space="preserve">Editor’s Note: The following aspects of the clause are for future consideration:
- Testing of extreme conditions for FR2 is FFS.
</t>
    </r>
    <phoneticPr fontId="3" type="noConversion"/>
  </si>
  <si>
    <r>
      <t>TS 38.101-2 Clause 6.3.3.4</t>
    </r>
    <r>
      <rPr>
        <sz val="10"/>
        <rFont val="等线"/>
        <charset val="134"/>
      </rPr>
      <t>.
Editor’s Notes: This clause is incomplete. The following aspects are either missing or not yet determined:
- Message contents are not complete
- Measurement uncertainty and Test tolerance are not complete
- Test requirements are not complete
- PRACH configuration index is not complete
- The further investigation is essential that how does beamforming affect the initial access procedure</t>
    </r>
    <phoneticPr fontId="3" type="noConversion"/>
  </si>
  <si>
    <r>
      <t xml:space="preserve">TS 38.101-2 Clause 6.3.3.2
</t>
    </r>
    <r>
      <rPr>
        <sz val="10"/>
        <rFont val="等线"/>
        <charset val="134"/>
      </rPr>
      <t xml:space="preserve">Editor’s Note:
- Measurement Uncertainty and Test Tolerances are FFS. </t>
    </r>
    <phoneticPr fontId="3" type="noConversion"/>
  </si>
  <si>
    <r>
      <t xml:space="preserve">TS 38.101-2 Clause 6.3.3.3
</t>
    </r>
    <r>
      <rPr>
        <sz val="10"/>
        <rFont val="等线"/>
        <charset val="134"/>
      </rPr>
      <t>No test case details would be defined. Current test procedure for time masks doesn't have enough resolution to identify non-conformant UEs.</t>
    </r>
    <phoneticPr fontId="3" type="noConversion"/>
  </si>
  <si>
    <t>TS 38.101-2 Clause 5</t>
    <phoneticPr fontId="3" type="noConversion"/>
  </si>
  <si>
    <r>
      <rPr>
        <sz val="10"/>
        <rFont val="Calibri"/>
        <family val="2"/>
      </rPr>
      <t>2019/11/06, post RAN4#92
Requirements  are updated</t>
    </r>
    <r>
      <rPr>
        <sz val="10"/>
        <color indexed="8"/>
        <rFont val="Calibri"/>
        <family val="2"/>
      </rPr>
      <t xml:space="preserve">
TS 38.101-2 Clause 6.2A.2</t>
    </r>
    <r>
      <rPr>
        <sz val="10"/>
        <color indexed="17"/>
        <rFont val="Calibri"/>
        <family val="2"/>
      </rPr>
      <t xml:space="preserve">
</t>
    </r>
    <r>
      <rPr>
        <sz val="10"/>
        <color indexed="12"/>
        <rFont val="Calibri"/>
        <family val="2"/>
      </rPr>
      <t>RAN4 dependency: 
1. Evaluation period is FFS
2. PC 2 and PC 4 are FFS</t>
    </r>
    <r>
      <rPr>
        <sz val="10"/>
        <color indexed="17"/>
        <rFont val="Calibri"/>
        <family val="2"/>
      </rPr>
      <t xml:space="preserve">
</t>
    </r>
    <phoneticPr fontId="3" type="noConversion"/>
  </si>
  <si>
    <t xml:space="preserve">TS 38.101-2 Clause 7.3.4
Editor’s Note:  The following aspects are either missing or not yet determined:
- Measurement Uncertainties and Test Tolerances are FFS for power class 1,2, 3 and 4.
- The test case is incomplete for band n259.
The following aspects of the clause are for future consideration:
- Testing extreme conditions is FFS. </t>
    <phoneticPr fontId="3" type="noConversion"/>
  </si>
  <si>
    <t>TS 38.101-2 Clause 6.2A.2
Editor’s note: This clause is incomplete. The following aspects are either missing or not yet determined:
- Measurement Uncertainties and Test Tolerances are FFS for power class 1, 2 and 4.
- Measurement Uncertainties and Test Tolerances for intra-band contiguous CA supporting aggregated BW &gt; 400MHz and intra-band non-contiguous CA are TBD.
- Whether to further divide this test case considering the number of DL CC is FFS
- TP analysis needs further update to relect the selection of applicable cumulative aggregated BW
- Following aspects are pending RAN4
 Minimum requirements for cumulative aggregated bandwidth &gt;=800MHz are within brackets
 T(MPR) in 6.2A.4 configured output power is within brackets.</t>
    <phoneticPr fontId="3" type="noConversion"/>
  </si>
  <si>
    <r>
      <t xml:space="preserve">TS 38.101-2 Clause 6.5A.2.2
</t>
    </r>
    <r>
      <rPr>
        <sz val="10"/>
        <rFont val="等线"/>
        <charset val="134"/>
      </rPr>
      <t>Editor’s note: The following aspects are either missing or not yet determined:
- Measurement Uncertainties and Test Tolerances and Test limit analysis for intra-band contiguous CA supporting aggregated BW &gt; 400MHz is TBD.
- Measurement Uncertainties and Test Tolerances and Test limit analysis are FFS for power class 1, 2 and 4.</t>
    </r>
    <phoneticPr fontId="3" type="noConversion"/>
  </si>
  <si>
    <r>
      <t xml:space="preserve">TS 38.101-2 Clause 6.5A.2.2
</t>
    </r>
    <r>
      <rPr>
        <sz val="10"/>
        <rFont val="等线"/>
        <charset val="134"/>
      </rPr>
      <t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</si>
  <si>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r>
      <t xml:space="preserve">TS 38.101-2 Clause 6.5A.2.2
</t>
    </r>
    <r>
      <rPr>
        <sz val="10"/>
        <rFont val="等线"/>
        <charset val="134"/>
      </rPr>
      <t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</si>
  <si>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t>10MT3</t>
  </si>
  <si>
    <t>Phase 12</t>
  </si>
  <si>
    <t>Phase 11</t>
  </si>
  <si>
    <t>KTL</t>
    <phoneticPr fontId="3" type="noConversion"/>
  </si>
  <si>
    <r>
      <t xml:space="preserve">R5-180002
</t>
    </r>
    <r>
      <rPr>
        <sz val="10"/>
        <rFont val="等线"/>
        <charset val="134"/>
      </rPr>
      <t>R5-182009
R5-184856
R5-192993
R5-193820</t>
    </r>
    <phoneticPr fontId="3" type="noConversion"/>
  </si>
  <si>
    <r>
      <t xml:space="preserve">R5-182009
</t>
    </r>
    <r>
      <rPr>
        <sz val="10"/>
        <rFont val="等线"/>
        <charset val="134"/>
      </rPr>
      <t>R5-184856
R5-186246
R5-187152
R5-190985
R5-191507
R5-198636
R5-198305
R5-199494
R5-200911</t>
    </r>
    <phoneticPr fontId="3" type="noConversion"/>
  </si>
  <si>
    <r>
      <t xml:space="preserve">R5-185197
</t>
    </r>
    <r>
      <rPr>
        <sz val="10"/>
        <rFont val="等线"/>
        <charset val="134"/>
      </rPr>
      <t xml:space="preserve">R5-187837
R5-192092
R5-192694
R5-193494
R5-195433
R5-199483
R5-201849
R5-201850
R5-204859
R5-204860
</t>
    </r>
    <phoneticPr fontId="3" type="noConversion"/>
  </si>
  <si>
    <r>
      <t xml:space="preserve">R5-186319
</t>
    </r>
    <r>
      <rPr>
        <sz val="10"/>
        <rFont val="Calibri"/>
        <family val="2"/>
      </rPr>
      <t>R5-186675
R5-192092
R5-193264
R5-194461
R5-197541
R5-200800
R5-201849
R5-201850
R5-201851
R5-204860
R5-206866
R5-206645</t>
    </r>
    <phoneticPr fontId="3" type="noConversion"/>
  </si>
  <si>
    <r>
      <t xml:space="preserve">R5-197529
</t>
    </r>
    <r>
      <rPr>
        <sz val="10"/>
        <rFont val="等线"/>
        <charset val="134"/>
      </rPr>
      <t>R5-201849
R5-201850
R5-202900
R5-204917
R5-204860</t>
    </r>
  </si>
  <si>
    <r>
      <t xml:space="preserve">R5-197530
</t>
    </r>
    <r>
      <rPr>
        <sz val="10"/>
        <rFont val="等线"/>
        <charset val="134"/>
      </rPr>
      <t>R5-201850
R5-202900
R5-204917
R5-204860</t>
    </r>
  </si>
  <si>
    <r>
      <t xml:space="preserve">R5-197531
</t>
    </r>
    <r>
      <rPr>
        <sz val="10"/>
        <rFont val="等线"/>
        <charset val="134"/>
      </rPr>
      <t>R5-201850
R5-202900
R5-204917
R5-204860</t>
    </r>
  </si>
  <si>
    <r>
      <t xml:space="preserve">R5-198078
</t>
    </r>
    <r>
      <rPr>
        <sz val="10"/>
        <rFont val="Calibri"/>
        <family val="2"/>
      </rPr>
      <t>R5-204917</t>
    </r>
  </si>
  <si>
    <r>
      <t xml:space="preserve">R5-198079
</t>
    </r>
    <r>
      <rPr>
        <sz val="10"/>
        <rFont val="Calibri"/>
        <family val="2"/>
      </rPr>
      <t>R5-204917</t>
    </r>
  </si>
  <si>
    <r>
      <t xml:space="preserve">R5-198080
</t>
    </r>
    <r>
      <rPr>
        <sz val="10"/>
        <rFont val="Calibri"/>
        <family val="2"/>
      </rPr>
      <t>R5-204917</t>
    </r>
  </si>
  <si>
    <r>
      <t xml:space="preserve">R5-198081
</t>
    </r>
    <r>
      <rPr>
        <sz val="10"/>
        <rFont val="Calibri"/>
        <family val="2"/>
      </rPr>
      <t>R5-204917</t>
    </r>
  </si>
  <si>
    <r>
      <t xml:space="preserve">R5-197527
</t>
    </r>
    <r>
      <rPr>
        <sz val="10"/>
        <rFont val="Calibri"/>
        <family val="2"/>
      </rPr>
      <t>R5-204763
R5-206824</t>
    </r>
    <phoneticPr fontId="3" type="noConversion"/>
  </si>
  <si>
    <r>
      <t xml:space="preserve">R5-197527
</t>
    </r>
    <r>
      <rPr>
        <sz val="10"/>
        <rFont val="等线"/>
        <charset val="134"/>
      </rPr>
      <t>R5-201849
R5-201850
R5-204860
R5-206824</t>
    </r>
    <phoneticPr fontId="3" type="noConversion"/>
  </si>
  <si>
    <r>
      <t xml:space="preserve">R5-182048
</t>
    </r>
    <r>
      <rPr>
        <sz val="10"/>
        <rFont val="等线"/>
        <charset val="134"/>
      </rPr>
      <t>R5-184742
R5-192092
R5-191677
R5-194969
R5-199357
R5-202943
R5-201850
R5-204919
R5-204863
R5-206644
R5-206822</t>
    </r>
    <phoneticPr fontId="3" type="noConversion"/>
  </si>
  <si>
    <r>
      <t>R5-186320</t>
    </r>
    <r>
      <rPr>
        <sz val="10"/>
        <rFont val="Calibri"/>
        <family val="2"/>
      </rPr>
      <t xml:space="preserve">
R5-187619</t>
    </r>
    <phoneticPr fontId="3" type="noConversion"/>
  </si>
  <si>
    <r>
      <t xml:space="preserve">R5-183908
</t>
    </r>
    <r>
      <rPr>
        <sz val="10"/>
        <rFont val="等线"/>
        <charset val="134"/>
      </rPr>
      <t>R5-186283
R5-192092
R5-191259
R5-193321
R5-194969
R5-199374
R5-204864
R5-206644
R5-206823</t>
    </r>
    <phoneticPr fontId="3" type="noConversion"/>
  </si>
  <si>
    <r>
      <t xml:space="preserve">R5-191793
</t>
    </r>
    <r>
      <rPr>
        <sz val="10"/>
        <rFont val="等线"/>
        <charset val="134"/>
      </rPr>
      <t>R5-194968
R5-197389
R5-204919
R5-206644</t>
    </r>
    <phoneticPr fontId="3" type="noConversion"/>
  </si>
  <si>
    <r>
      <t xml:space="preserve">R5-191793
</t>
    </r>
    <r>
      <rPr>
        <sz val="10"/>
        <rFont val="等线"/>
        <charset val="134"/>
      </rPr>
      <t>R5-194969
R5-194968
R5-197389
R5-198730
R5-201850
R5-204860
R5-204919
R5-206644</t>
    </r>
    <phoneticPr fontId="3" type="noConversion"/>
  </si>
  <si>
    <r>
      <t xml:space="preserve">R5-197390
</t>
    </r>
    <r>
      <rPr>
        <sz val="10"/>
        <rFont val="Calibri"/>
        <family val="2"/>
      </rPr>
      <t>R5-198730
R5-201850
R5-204919
R5-206644</t>
    </r>
    <phoneticPr fontId="3" type="noConversion"/>
  </si>
  <si>
    <r>
      <t xml:space="preserve">R5-197391
</t>
    </r>
    <r>
      <rPr>
        <sz val="10"/>
        <rFont val="Calibri"/>
        <family val="2"/>
      </rPr>
      <t>R5-198730
R5-201850
R5-204919
R5-206644</t>
    </r>
    <phoneticPr fontId="3" type="noConversion"/>
  </si>
  <si>
    <r>
      <t xml:space="preserve">R5-200368
</t>
    </r>
    <r>
      <rPr>
        <sz val="10"/>
        <rFont val="等线"/>
        <charset val="134"/>
      </rPr>
      <t>R5-201850
R5-204919
R5-206644</t>
    </r>
    <phoneticPr fontId="3" type="noConversion"/>
  </si>
  <si>
    <r>
      <t xml:space="preserve">R5-200369
</t>
    </r>
    <r>
      <rPr>
        <sz val="10"/>
        <rFont val="等线"/>
        <charset val="134"/>
      </rPr>
      <t>R5-201850
R5-204919
R5-206644</t>
    </r>
    <phoneticPr fontId="3" type="noConversion"/>
  </si>
  <si>
    <r>
      <t xml:space="preserve">R5-200372
</t>
    </r>
    <r>
      <rPr>
        <sz val="10"/>
        <rFont val="等线"/>
        <charset val="134"/>
      </rPr>
      <t>R5-201850
R5-204919
R5-206644</t>
    </r>
    <phoneticPr fontId="3" type="noConversion"/>
  </si>
  <si>
    <r>
      <t xml:space="preserve">R5-200374
</t>
    </r>
    <r>
      <rPr>
        <sz val="10"/>
        <rFont val="等线"/>
        <charset val="134"/>
      </rPr>
      <t>R5-201850
R5-204919
R5-206644</t>
    </r>
    <phoneticPr fontId="3" type="noConversion"/>
  </si>
  <si>
    <r>
      <t xml:space="preserve">TS 38.101-2 Clause 6.3A.1
</t>
    </r>
    <r>
      <rPr>
        <sz val="10"/>
        <rFont val="Calibri"/>
        <family val="2"/>
      </rPr>
      <t xml:space="preserve">Editor’s Note:
Editor’s Note: This clause is incomplete. The following aspects are either missing or not yet determined:
- Measurement Uncertainty and Test Tolerances are FFS. </t>
    </r>
    <r>
      <rPr>
        <sz val="10"/>
        <rFont val="Calibri"/>
        <family val="2"/>
      </rPr>
      <t xml:space="preserve">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/r>
    <phoneticPr fontId="3" type="noConversion"/>
  </si>
  <si>
    <r>
      <t xml:space="preserve">TS 38.101-2 Clause 6.3A.1
</t>
    </r>
    <r>
      <rPr>
        <sz val="10"/>
        <rFont val="等线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The test configuration would be revisited when testability issue is concluded.
- Applicability of UBF of single UL is FFS
- Applicability of Beam peak of single UL is FFS</t>
    </r>
    <phoneticPr fontId="3" type="noConversion"/>
  </si>
  <si>
    <r>
      <t xml:space="preserve">R5-195152
</t>
    </r>
    <r>
      <rPr>
        <sz val="10"/>
        <rFont val="等线"/>
        <charset val="134"/>
      </rPr>
      <t>R5-206865
R5-206644</t>
    </r>
    <phoneticPr fontId="3" type="noConversion"/>
  </si>
  <si>
    <r>
      <t xml:space="preserve">TS 38.101-2 Clause 6.3A.2
</t>
    </r>
    <r>
      <rPr>
        <sz val="10"/>
        <rFont val="等线"/>
        <charset val="134"/>
      </rPr>
      <t>Editor</t>
    </r>
    <r>
      <rPr>
        <sz val="10"/>
        <rFont val="等线"/>
        <charset val="134"/>
      </rPr>
      <t>’</t>
    </r>
    <r>
      <rPr>
        <sz val="10"/>
        <rFont val="等线"/>
        <charset val="134"/>
      </rPr>
      <t>s note: The following aspects are either missing or not yet determined:
-</t>
    </r>
    <r>
      <rPr>
        <sz val="10"/>
        <rFont val="等线"/>
        <charset val="134"/>
      </rPr>
      <t xml:space="preserve"> For PC3, t</t>
    </r>
    <r>
      <rPr>
        <sz val="10"/>
        <rFont val="等线"/>
        <charset val="134"/>
      </rPr>
      <t xml:space="preserve">he testability of this test case is pending further analysis on relaxation of the requirement.
- </t>
    </r>
    <r>
      <rPr>
        <sz val="10"/>
        <rFont val="等线"/>
        <charset val="134"/>
      </rPr>
      <t xml:space="preserve">For PC3, </t>
    </r>
    <r>
      <rPr>
        <sz val="10"/>
        <rFont val="等线"/>
        <charset val="134"/>
      </rPr>
      <t xml:space="preserve">Measurement Uncertainties and Test Tolerances for intra-band contiguous CA supporting aggregated BW &gt; 400MHz is TBD.
</t>
    </r>
    <r>
      <rPr>
        <sz val="10"/>
        <rFont val="等线"/>
        <charset val="134"/>
      </rPr>
      <t>- Measurement Uncertainties, Test Tolerances and testability limit analysis is TBD for PC1/2/4.</t>
    </r>
    <phoneticPr fontId="3" type="noConversion"/>
  </si>
  <si>
    <r>
      <t xml:space="preserve">TS 38.101-2 Clause 6.3A.2
</t>
    </r>
    <r>
      <rPr>
        <sz val="10"/>
        <rFont val="等线"/>
        <charset val="134"/>
      </rPr>
      <t>Editor</t>
    </r>
    <r>
      <rPr>
        <sz val="10"/>
        <rFont val="等线"/>
        <charset val="134"/>
      </rPr>
      <t>’</t>
    </r>
    <r>
      <rPr>
        <sz val="10"/>
        <rFont val="等线"/>
        <charset val="134"/>
      </rPr>
      <t>s note:</t>
    </r>
    <r>
      <rPr>
        <sz val="10"/>
        <rFont val="等线"/>
        <charset val="134"/>
      </rPr>
      <t xml:space="preserve"> </t>
    </r>
    <r>
      <rPr>
        <sz val="10"/>
        <rFont val="等线"/>
        <charset val="134"/>
      </rPr>
      <t xml:space="preserve">The following aspects are either missing or not yet determined:
- </t>
    </r>
    <r>
      <rPr>
        <sz val="10"/>
        <rFont val="等线"/>
        <charset val="134"/>
      </rPr>
      <t>For PC3, t</t>
    </r>
    <r>
      <rPr>
        <sz val="10"/>
        <rFont val="等线"/>
        <charset val="134"/>
      </rPr>
      <t>he testability of this test case is pending further analysis on relaxation of the requirement</t>
    </r>
    <r>
      <rPr>
        <sz val="10"/>
        <rFont val="等线"/>
        <charset val="134"/>
      </rPr>
      <t xml:space="preserve"> for other than band n257</t>
    </r>
    <r>
      <rPr>
        <sz val="10"/>
        <rFont val="等线"/>
        <charset val="134"/>
      </rPr>
      <t xml:space="preserve">.
- </t>
    </r>
    <r>
      <rPr>
        <sz val="10"/>
        <rFont val="等线"/>
        <charset val="134"/>
      </rPr>
      <t xml:space="preserve">For PC3, </t>
    </r>
    <r>
      <rPr>
        <sz val="10"/>
        <rFont val="等线"/>
        <charset val="134"/>
      </rPr>
      <t xml:space="preserve">Measurement Uncertainties and Test Tolerances for intra-band contiguous CA supporting aggregated BW &gt; 400MHz is TBD.
</t>
    </r>
    <r>
      <rPr>
        <sz val="10"/>
        <rFont val="等线"/>
        <charset val="134"/>
      </rPr>
      <t>- Measurement Uncertainties, Test Tolerances and testability limit analysis is TBD for PC1/2/4.</t>
    </r>
    <phoneticPr fontId="3" type="noConversion"/>
  </si>
  <si>
    <r>
      <t xml:space="preserve">R5-197393
</t>
    </r>
    <r>
      <rPr>
        <sz val="10"/>
        <rFont val="等线"/>
        <charset val="134"/>
      </rPr>
      <t>R5-206644</t>
    </r>
    <phoneticPr fontId="3" type="noConversion"/>
  </si>
  <si>
    <r>
      <t xml:space="preserve">R5-199496
</t>
    </r>
    <r>
      <rPr>
        <sz val="10"/>
        <rFont val="等线"/>
        <charset val="134"/>
      </rPr>
      <t>R5-200557
R5-201850
R5-204858</t>
    </r>
  </si>
  <si>
    <r>
      <t xml:space="preserve">R5-196434
</t>
    </r>
    <r>
      <rPr>
        <sz val="10"/>
        <rFont val="等线"/>
        <charset val="134"/>
      </rPr>
      <t>R5-201850
R5-204860
R5-204919
R5-206644</t>
    </r>
    <phoneticPr fontId="3" type="noConversion"/>
  </si>
  <si>
    <r>
      <t xml:space="preserve">R5-195160
</t>
    </r>
    <r>
      <rPr>
        <sz val="10"/>
        <rFont val="等线"/>
        <charset val="134"/>
      </rPr>
      <t>R5-197536
R5-199355
R5-201850
R5-202722
R5-202828
R5-204916
R5-206644</t>
    </r>
    <phoneticPr fontId="3" type="noConversion"/>
  </si>
  <si>
    <r>
      <t xml:space="preserve">R5-185350
</t>
    </r>
    <r>
      <rPr>
        <sz val="10"/>
        <rFont val="等线"/>
        <charset val="134"/>
      </rPr>
      <t>R5-186283
R5-186322
R5-187838
R5-192680
R5-192451
R5-192092
R5-192650
R5-191093
R5-194976
R5-200444
R5-204860</t>
    </r>
  </si>
  <si>
    <r>
      <t xml:space="preserve">R5-185195
</t>
    </r>
    <r>
      <rPr>
        <sz val="10"/>
        <rFont val="等线"/>
        <charset val="134"/>
      </rPr>
      <t xml:space="preserve">R5-186283
R5-186322
R5-187838
R5-192092
R5-192650
R5-191093
R5-193492
R5-195404
R5-197540
R5-196240
R5-199360
R5-201849
R5-201850
R5-202898
R5-204860
R5-204764
R5-206009
</t>
    </r>
    <phoneticPr fontId="3" type="noConversion"/>
  </si>
  <si>
    <r>
      <t xml:space="preserve">R5-186286
</t>
    </r>
    <r>
      <rPr>
        <sz val="10"/>
        <rFont val="等线"/>
        <charset val="134"/>
      </rPr>
      <t>R5-187840
R5-192092
R5-192650
R5-191093
R5-195404
R5-197540
R5-199360
R5-201850
R5-204860
R5-204764</t>
    </r>
  </si>
  <si>
    <r>
      <t xml:space="preserve">R5-186286
</t>
    </r>
    <r>
      <rPr>
        <sz val="10"/>
        <color indexed="8"/>
        <rFont val="等线"/>
        <charset val="134"/>
      </rPr>
      <t>R5-187840
R5-192650
R5-191093
R5-195404
R5-197540
R5-201850
R5-204860
R5-204764</t>
    </r>
    <phoneticPr fontId="3" type="noConversion"/>
  </si>
  <si>
    <r>
      <t xml:space="preserve">TS 38.101-2 Clause 6.4A.1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
- How to apply Multi-band relaxation into UL CA test cases is FFS.</t>
    </r>
    <phoneticPr fontId="3" type="noConversion"/>
  </si>
  <si>
    <r>
      <t xml:space="preserve">R5-197388
</t>
    </r>
    <r>
      <rPr>
        <sz val="10"/>
        <rFont val="Calibri"/>
        <family val="2"/>
      </rPr>
      <t>R5-199360
R5-200383
R5-202898
R5-204860
R5-204764</t>
    </r>
  </si>
  <si>
    <r>
      <t xml:space="preserve">R5-196594
</t>
    </r>
    <r>
      <rPr>
        <sz val="10"/>
        <rFont val="等线"/>
        <charset val="134"/>
      </rPr>
      <t xml:space="preserve">R5-200383
R5-204764
</t>
    </r>
  </si>
  <si>
    <r>
      <t xml:space="preserve">R5-196595
</t>
    </r>
    <r>
      <rPr>
        <sz val="10"/>
        <rFont val="等线"/>
        <charset val="134"/>
      </rPr>
      <t>R5-200383
R5-204764</t>
    </r>
  </si>
  <si>
    <r>
      <t xml:space="preserve">R5-200375
</t>
    </r>
    <r>
      <rPr>
        <sz val="10"/>
        <rFont val="Calibri"/>
        <family val="2"/>
      </rPr>
      <t>R5-204764</t>
    </r>
  </si>
  <si>
    <r>
      <t xml:space="preserve">R5-200376
</t>
    </r>
    <r>
      <rPr>
        <sz val="10"/>
        <rFont val="Calibri"/>
        <family val="2"/>
      </rPr>
      <t>R5-204764</t>
    </r>
  </si>
  <si>
    <r>
      <t xml:space="preserve">TS 38.101-2 Clause 6.4A.2.2
</t>
    </r>
    <r>
      <rPr>
        <sz val="10"/>
        <rFont val="等线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</si>
  <si>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6.4A.2.2
</t>
    </r>
    <r>
      <rPr>
        <sz val="10"/>
        <rFont val="等线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</si>
  <si>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</si>
  <si>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r>
      <t xml:space="preserve">R5-198075
</t>
    </r>
    <r>
      <rPr>
        <sz val="10"/>
        <rFont val="等线"/>
        <charset val="134"/>
      </rPr>
      <t>R5-202137
R5-204264</t>
    </r>
  </si>
  <si>
    <r>
      <t xml:space="preserve">R5-194970
</t>
    </r>
    <r>
      <rPr>
        <sz val="10"/>
        <color indexed="8"/>
        <rFont val="等线"/>
        <charset val="134"/>
      </rPr>
      <t>R5-197537
R5-198381
R5-199548
R5-199483
R5-200910
R5-200319
R5-201849
R5-201850
R5-202028r1
R5-204857
R5-203969
R5-204860</t>
    </r>
    <phoneticPr fontId="3" type="noConversion"/>
  </si>
  <si>
    <r>
      <t xml:space="preserve">R5-182769
</t>
    </r>
    <r>
      <rPr>
        <sz val="10"/>
        <rFont val="等线"/>
        <charset val="134"/>
      </rPr>
      <t>R5-185562
R5-186290
R5-186505
R5-187912
R5-202895</t>
    </r>
    <phoneticPr fontId="3" type="noConversion"/>
  </si>
  <si>
    <t>R5-197543</t>
    <phoneticPr fontId="3" type="noConversion"/>
  </si>
  <si>
    <r>
      <t xml:space="preserve">R5-181508
</t>
    </r>
    <r>
      <rPr>
        <sz val="10"/>
        <rFont val="等线"/>
        <charset val="134"/>
      </rPr>
      <t>R5-185188
R5-185190
R5-185867
R5-187019r1
R5-187151
R5-192649
R5-193271
R5-193541
R5-197545
R5-201248
R5-201244
R5-202245r1
R5-204763
R5-206647</t>
    </r>
    <phoneticPr fontId="3" type="noConversion"/>
  </si>
  <si>
    <r>
      <t xml:space="preserve">R5-181508
</t>
    </r>
    <r>
      <rPr>
        <sz val="10"/>
        <rFont val="等线"/>
        <charset val="134"/>
      </rPr>
      <t>R5-185189
R5-186329
R5-186330
R5-186510
R5-188038
R5-197528
R5-204718
R5-204265</t>
    </r>
  </si>
  <si>
    <r>
      <t xml:space="preserve">R5-182027
</t>
    </r>
    <r>
      <rPr>
        <sz val="10"/>
        <rFont val="等线"/>
        <charset val="134"/>
      </rPr>
      <t>R5-183712
R5-191824</t>
    </r>
  </si>
  <si>
    <r>
      <t xml:space="preserve">R5-197395
</t>
    </r>
    <r>
      <rPr>
        <sz val="10"/>
        <rFont val="Calibri"/>
        <family val="2"/>
      </rPr>
      <t>R5-204923
R5-206646</t>
    </r>
    <phoneticPr fontId="3" type="noConversion"/>
  </si>
  <si>
    <r>
      <t>R5-197387</t>
    </r>
    <r>
      <rPr>
        <sz val="10"/>
        <rFont val="Calibri"/>
        <family val="2"/>
      </rPr>
      <t xml:space="preserve">
R5-199579
R5-202122
R5-204862</t>
    </r>
  </si>
  <si>
    <t>SGS</t>
    <phoneticPr fontId="3" type="noConversion"/>
  </si>
  <si>
    <r>
      <t xml:space="preserve">R5-180094
</t>
    </r>
    <r>
      <rPr>
        <sz val="10"/>
        <rFont val="等线"/>
        <charset val="134"/>
      </rPr>
      <t>R5-182890
R5-188063
R5-193447
R5-195149
R5-200656
R5-201192
R5-202721
R5-202045
R5-204915
R5-206644</t>
    </r>
    <r>
      <rPr>
        <sz val="10"/>
        <color indexed="10"/>
        <rFont val="等线"/>
        <charset val="134"/>
      </rPr>
      <t xml:space="preserve">
R5-210489</t>
    </r>
    <phoneticPr fontId="3" type="noConversion"/>
  </si>
  <si>
    <t>R5-210490</t>
    <phoneticPr fontId="3" type="noConversion"/>
  </si>
  <si>
    <r>
      <t xml:space="preserve">TS 38.101-2 Clause 6.3D.2
</t>
    </r>
    <r>
      <rPr>
        <sz val="10"/>
        <color indexed="10"/>
        <rFont val="等线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OTA test procedure for UL-MIMO is still under investigation.
- Measurement grid for PC2/4 in Annex M.4 is TBD.</t>
    </r>
    <phoneticPr fontId="3" type="noConversion"/>
  </si>
  <si>
    <r>
      <t xml:space="preserve">R5-195153
</t>
    </r>
    <r>
      <rPr>
        <sz val="10"/>
        <color indexed="8"/>
        <rFont val="等线"/>
        <charset val="134"/>
      </rPr>
      <t>R5-200444
R5-202896
R5-204917
R5-204860</t>
    </r>
    <r>
      <rPr>
        <sz val="10"/>
        <color indexed="10"/>
        <rFont val="等线"/>
        <charset val="134"/>
      </rPr>
      <t xml:space="preserve">
R5-211684</t>
    </r>
    <phoneticPr fontId="3" type="noConversion"/>
  </si>
  <si>
    <r>
      <t xml:space="preserve">TS 38.101-2 Clause 6.4A.1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</si>
  <si>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r>
      <t xml:space="preserve">R5-195147
</t>
    </r>
    <r>
      <rPr>
        <sz val="10"/>
        <rFont val="等线"/>
        <charset val="134"/>
      </rPr>
      <t>R5-197538
R5-196650
R5-199504
R5-200656
R5-201849
R5-204856
R5-204860
R5-205497</t>
    </r>
    <r>
      <rPr>
        <sz val="10"/>
        <color indexed="10"/>
        <rFont val="等线"/>
        <charset val="134"/>
      </rPr>
      <t xml:space="preserve">
R5-211863</t>
    </r>
    <phoneticPr fontId="3" type="noConversion"/>
  </si>
  <si>
    <r>
      <t xml:space="preserve">R5-180096
</t>
    </r>
    <r>
      <rPr>
        <sz val="10"/>
        <rFont val="等线"/>
        <charset val="134"/>
      </rPr>
      <t>R5-182029
R5-183927
R5-185191
R5-185194
R5-186283
R5-192092
R5-192652
R5-191093
R5-193179
R5-194969
R5-195158
R5-196235
R5-201850
R5-202894
R5-204763
R5-204860
R5-205573</t>
    </r>
    <r>
      <rPr>
        <sz val="10"/>
        <color indexed="10"/>
        <rFont val="等线"/>
        <charset val="134"/>
      </rPr>
      <t xml:space="preserve">
R5-211863</t>
    </r>
    <phoneticPr fontId="3" type="noConversion"/>
  </si>
  <si>
    <r>
      <t xml:space="preserve">R5-199375
</t>
    </r>
    <r>
      <rPr>
        <sz val="10"/>
        <rFont val="等线"/>
        <charset val="134"/>
      </rPr>
      <t>R5-200602</t>
    </r>
    <r>
      <rPr>
        <sz val="10"/>
        <color indexed="10"/>
        <rFont val="等线"/>
        <charset val="134"/>
      </rPr>
      <t xml:space="preserve">
R5-210724</t>
    </r>
    <phoneticPr fontId="3" type="noConversion"/>
  </si>
  <si>
    <t>R5-210724</t>
    <phoneticPr fontId="3" type="noConversion"/>
  </si>
  <si>
    <r>
      <t xml:space="preserve">R5-182009
R5-182010
</t>
    </r>
    <r>
      <rPr>
        <sz val="10"/>
        <color indexed="8"/>
        <rFont val="等线"/>
        <charset val="134"/>
      </rPr>
      <t>R5-185562
R5-186290
R5-187841
R5-187912
R5-193493
R5-197392
R5-198210
R5-201849
R5-202895
R5-204763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</si>
  <si>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R5-185196
</t>
    </r>
    <r>
      <rPr>
        <sz val="10"/>
        <rFont val="等线"/>
        <charset val="134"/>
      </rPr>
      <t>R5-186283
R5-186322
R5-187838
R5-192092
R5-192650
R5-191093
R5-196236
R5-197540
R5-201850
R5-202897
R5-202898
R5-204860
R5-204764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</si>
  <si>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R5-186334
</t>
    </r>
    <r>
      <rPr>
        <sz val="10"/>
        <rFont val="等线"/>
        <charset val="134"/>
      </rPr>
      <t>R5-187839
R5-192092
R5-191093
R5-195404
R5-197539
R5-197540
R5-199360
R5-201850
R5-202897
R5-202898
R5-204860
R5-204764
R5-206009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</si>
  <si>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R5-197532
</t>
    </r>
    <r>
      <rPr>
        <sz val="10"/>
        <rFont val="等线"/>
        <charset val="134"/>
      </rPr>
      <t>R5-201850
R5-202898
R5-204860
R5-206009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</si>
  <si>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R5-197533
</t>
    </r>
    <r>
      <rPr>
        <sz val="10"/>
        <rFont val="等线"/>
        <charset val="134"/>
      </rPr>
      <t>R5-201850
R5-202898
R5-204860
R5-206009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</si>
  <si>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R5-197534
</t>
    </r>
    <r>
      <rPr>
        <sz val="10"/>
        <rFont val="等线"/>
        <charset val="134"/>
      </rPr>
      <t>R5-201850
R5-202898
R5-204860
R5-206009</t>
    </r>
    <r>
      <rPr>
        <sz val="10"/>
        <color indexed="10"/>
        <rFont val="等线"/>
        <charset val="134"/>
      </rPr>
      <t xml:space="preserve">
R5-211685</t>
    </r>
    <phoneticPr fontId="3" type="noConversion"/>
  </si>
  <si>
    <r>
      <t xml:space="preserve">R5-201795
</t>
    </r>
    <r>
      <rPr>
        <sz val="10"/>
        <rFont val="Calibri"/>
        <family val="2"/>
      </rPr>
      <t>R5-204713
R5-204860
R5-204764
R5-205811
R5-206009</t>
    </r>
    <r>
      <rPr>
        <sz val="10"/>
        <color indexed="10"/>
        <rFont val="Calibri"/>
        <family val="2"/>
      </rPr>
      <t xml:space="preserve">
R5-211685</t>
    </r>
    <phoneticPr fontId="3" type="noConversion"/>
  </si>
  <si>
    <r>
      <t xml:space="preserve">R5-201797
</t>
    </r>
    <r>
      <rPr>
        <sz val="10"/>
        <rFont val="Calibri"/>
        <family val="2"/>
      </rPr>
      <t>R5-204713
R5-204860
R5-204764
R5-205811
R5-206009</t>
    </r>
    <r>
      <rPr>
        <sz val="10"/>
        <color indexed="10"/>
        <rFont val="Calibri"/>
        <family val="2"/>
      </rPr>
      <t xml:space="preserve">
R5-211685</t>
    </r>
    <phoneticPr fontId="3" type="noConversion"/>
  </si>
  <si>
    <r>
      <t xml:space="preserve">R5-201811
</t>
    </r>
    <r>
      <rPr>
        <sz val="10"/>
        <rFont val="Calibri"/>
        <family val="2"/>
      </rPr>
      <t>R5-204713
R5-204860
R5-204764
R5-205811
R5-206009</t>
    </r>
    <r>
      <rPr>
        <sz val="10"/>
        <color indexed="10"/>
        <rFont val="Calibri"/>
        <family val="2"/>
      </rPr>
      <t xml:space="preserve">
R5-211685</t>
    </r>
    <phoneticPr fontId="3" type="noConversion"/>
  </si>
  <si>
    <r>
      <t xml:space="preserve">R5-182049
</t>
    </r>
    <r>
      <rPr>
        <sz val="10"/>
        <rFont val="等线"/>
        <charset val="134"/>
      </rPr>
      <t>R5-184743
R5-186320
R5-187619
R5-192092
R5-191680
R5-194969
R5-196428
R5-199356
R5-201850
R5-204916
R5-204864
R5-206644
R5-206823</t>
    </r>
    <r>
      <rPr>
        <sz val="10"/>
        <color indexed="10"/>
        <rFont val="等线"/>
        <charset val="134"/>
      </rPr>
      <t xml:space="preserve">
R5-211686</t>
    </r>
    <phoneticPr fontId="3" type="noConversion"/>
  </si>
  <si>
    <r>
      <t xml:space="preserve">R5-190960
</t>
    </r>
    <r>
      <rPr>
        <sz val="10"/>
        <rFont val="Calibri"/>
        <family val="2"/>
      </rPr>
      <t>R5-191679
R5-194969
R5-199495
R5-201060
R5-202943
R5-201850</t>
    </r>
    <r>
      <rPr>
        <sz val="10"/>
        <color indexed="10"/>
        <rFont val="Calibri"/>
        <family val="2"/>
      </rPr>
      <t xml:space="preserve">
R5-211686</t>
    </r>
    <phoneticPr fontId="3" type="noConversion"/>
  </si>
  <si>
    <r>
      <t xml:space="preserve">R5-199496
</t>
    </r>
    <r>
      <rPr>
        <sz val="10"/>
        <rFont val="等线"/>
        <charset val="134"/>
      </rPr>
      <t>R5-200557
R5-201850
R5-204858
R5-204860</t>
    </r>
    <r>
      <rPr>
        <sz val="10"/>
        <color indexed="10"/>
        <rFont val="等线"/>
        <charset val="134"/>
      </rPr>
      <t xml:space="preserve">
R5-211686</t>
    </r>
    <phoneticPr fontId="3" type="noConversion"/>
  </si>
  <si>
    <r>
      <t xml:space="preserve">R5-157394
</t>
    </r>
    <r>
      <rPr>
        <sz val="10"/>
        <rFont val="等线"/>
        <charset val="134"/>
      </rPr>
      <t>R5-201850
R5-204916
R5-206644</t>
    </r>
    <r>
      <rPr>
        <sz val="10"/>
        <color indexed="10"/>
        <rFont val="等线"/>
        <charset val="134"/>
      </rPr>
      <t xml:space="preserve">
R5-211686</t>
    </r>
    <phoneticPr fontId="3" type="noConversion"/>
  </si>
  <si>
    <r>
      <t xml:space="preserve">R5-185197
</t>
    </r>
    <r>
      <rPr>
        <sz val="10"/>
        <rFont val="等线"/>
        <charset val="134"/>
      </rPr>
      <t>R5-187837
R5-192092
R5-191092
R5-192694
R5-193493
R5-194969
R5-194264
R5-195432
R5-194977
R5-202721
R5-201849
R5-201850
R5-204859
R5-204860
R5-206821</t>
    </r>
    <r>
      <rPr>
        <sz val="10"/>
        <color indexed="10"/>
        <rFont val="等线"/>
        <charset val="134"/>
      </rPr>
      <t xml:space="preserve">
R5-210729</t>
    </r>
    <phoneticPr fontId="3" type="noConversion"/>
  </si>
  <si>
    <r>
      <t xml:space="preserve">R5-195151
</t>
    </r>
    <r>
      <rPr>
        <sz val="10"/>
        <rFont val="等线"/>
        <charset val="134"/>
      </rPr>
      <t>R5-197535
R5-201849
R5-201850
R5-204917
R5-204918
R5-204860</t>
    </r>
    <r>
      <rPr>
        <sz val="10"/>
        <color indexed="10"/>
        <rFont val="等线"/>
        <charset val="134"/>
      </rPr>
      <t xml:space="preserve">
R5-210729</t>
    </r>
    <phoneticPr fontId="3" type="noConversion"/>
  </si>
  <si>
    <r>
      <t xml:space="preserve">R5-195151
</t>
    </r>
    <r>
      <rPr>
        <sz val="10"/>
        <rFont val="Calibri"/>
        <family val="2"/>
      </rPr>
      <t>R5-204918</t>
    </r>
    <r>
      <rPr>
        <sz val="10"/>
        <color indexed="10"/>
        <rFont val="Calibri"/>
        <family val="2"/>
      </rPr>
      <t xml:space="preserve">
R5-210729</t>
    </r>
    <phoneticPr fontId="3" type="noConversion"/>
  </si>
  <si>
    <r>
      <t xml:space="preserve">R5-195151
</t>
    </r>
    <r>
      <rPr>
        <sz val="10"/>
        <rFont val="Calibri"/>
        <family val="2"/>
      </rPr>
      <t>R5-204918</t>
    </r>
    <r>
      <rPr>
        <sz val="10"/>
        <color indexed="10"/>
        <rFont val="Calibri"/>
        <family val="2"/>
      </rPr>
      <t xml:space="preserve">
R5-210729</t>
    </r>
    <phoneticPr fontId="3" type="noConversion"/>
  </si>
  <si>
    <r>
      <t xml:space="preserve">R5-182041
</t>
    </r>
    <r>
      <rPr>
        <sz val="10"/>
        <rFont val="等线"/>
        <charset val="134"/>
      </rPr>
      <t>R5-183925
R5-185187
R5-186287
R5-186504
R5-192680
R5-192095
R5-192654
R5-192828
R5-194969
R5-194265
R5-194009
R5-197543
R5-199358
R5-200602
R5-202721
R5-204920
R5-206821</t>
    </r>
    <r>
      <rPr>
        <sz val="10"/>
        <color indexed="10"/>
        <rFont val="等线"/>
        <charset val="134"/>
      </rPr>
      <t xml:space="preserve">
R5-210729</t>
    </r>
    <phoneticPr fontId="3" type="noConversion"/>
  </si>
  <si>
    <r>
      <t>R5-197543</t>
    </r>
    <r>
      <rPr>
        <sz val="10"/>
        <rFont val="等线"/>
        <charset val="134"/>
      </rPr>
      <t xml:space="preserve">
R5-200602
R5-202721</t>
    </r>
    <r>
      <rPr>
        <sz val="10"/>
        <color indexed="10"/>
        <rFont val="等线"/>
        <charset val="134"/>
      </rPr>
      <t xml:space="preserve">
R5-210729</t>
    </r>
    <phoneticPr fontId="3" type="noConversion"/>
  </si>
  <si>
    <r>
      <t xml:space="preserve">TS 38.101-2 Clause 6.5D.2 and 6.5.2.1
</t>
    </r>
    <r>
      <rPr>
        <sz val="10"/>
        <color indexed="10"/>
        <rFont val="等线"/>
        <charset val="134"/>
      </rPr>
      <t>Editor’s note: This clause is incomplete. The following aspects are either missing or not yet determined:
- OTA test procedure for UL MIMO is still under investigation
- TRP Measurement Uncertainty is FFS. 
- 38.905 TP analysis for UL MIMO is pending</t>
    </r>
    <phoneticPr fontId="3" type="noConversion"/>
  </si>
  <si>
    <r>
      <t>R5-206867</t>
    </r>
    <r>
      <rPr>
        <sz val="10"/>
        <color indexed="10"/>
        <rFont val="等线"/>
        <charset val="134"/>
      </rPr>
      <t xml:space="preserve">
R5-211865</t>
    </r>
    <phoneticPr fontId="3" type="noConversion"/>
  </si>
  <si>
    <r>
      <t>R5-206868</t>
    </r>
    <r>
      <rPr>
        <sz val="10"/>
        <color indexed="10"/>
        <rFont val="等线"/>
        <charset val="134"/>
      </rPr>
      <t xml:space="preserve">
R5-211865</t>
    </r>
    <phoneticPr fontId="3" type="noConversion"/>
  </si>
  <si>
    <r>
      <t>TS 38.101-2 Clause 6.5D.2 and 6.5.2.3</t>
    </r>
    <r>
      <rPr>
        <sz val="10"/>
        <color indexed="10"/>
        <rFont val="等线"/>
        <charset val="134"/>
      </rPr>
      <t xml:space="preserve">
Editor’s note: This clause is incomplete. The following aspects are either missing or not yet determined:
- OTA test procedure for UL MIMO is still under investigation
- TRP Measurement Uncertainty is FFS. </t>
    </r>
    <phoneticPr fontId="3" type="noConversion"/>
  </si>
  <si>
    <t>R5-211688</t>
    <phoneticPr fontId="3" type="noConversion"/>
  </si>
  <si>
    <r>
      <t>TS 38.101-2 Clause 6.2A.1</t>
    </r>
    <r>
      <rPr>
        <sz val="10"/>
        <color indexed="10"/>
        <rFont val="等线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  <phoneticPr fontId="3" type="noConversion"/>
  </si>
  <si>
    <t>R5-211689</t>
    <phoneticPr fontId="3" type="noConversion"/>
  </si>
  <si>
    <t>R5-211690</t>
    <phoneticPr fontId="3" type="noConversion"/>
  </si>
  <si>
    <t>R5-211691</t>
    <phoneticPr fontId="3" type="noConversion"/>
  </si>
  <si>
    <r>
      <t xml:space="preserve">R5-180097
</t>
    </r>
    <r>
      <rPr>
        <sz val="10"/>
        <rFont val="等线"/>
        <charset val="134"/>
      </rPr>
      <t>R5-182031
R5-183927
R5-185191
R5-186283
R5-192092
R5-192653
R5-191093
R5-193749
R5-196235
R5-201328
R5-201850
R5-202894
R5-202900
R5-204856
R5-204763
R5-204860
R5-205573
R5-206644</t>
    </r>
    <r>
      <rPr>
        <sz val="10"/>
        <color indexed="10"/>
        <rFont val="等线"/>
        <charset val="134"/>
      </rPr>
      <t xml:space="preserve">
R5-211863
R5-211921</t>
    </r>
    <phoneticPr fontId="3" type="noConversion"/>
  </si>
  <si>
    <r>
      <t xml:space="preserve">R5-195155
</t>
    </r>
    <r>
      <rPr>
        <sz val="10"/>
        <rFont val="等线"/>
        <charset val="134"/>
      </rPr>
      <t>R5-202826
R5-204917
R5-204860
R5-204264
R5-206824</t>
    </r>
    <r>
      <rPr>
        <sz val="10"/>
        <color indexed="10"/>
        <rFont val="等线"/>
        <charset val="134"/>
      </rPr>
      <t xml:space="preserve">
R5-211094</t>
    </r>
    <phoneticPr fontId="3" type="noConversion"/>
  </si>
  <si>
    <r>
      <t xml:space="preserve">R5-195155
</t>
    </r>
    <r>
      <rPr>
        <sz val="10"/>
        <rFont val="等线"/>
        <charset val="134"/>
      </rPr>
      <t>R5-202137
R5-204917
R5-204264
R5-206824</t>
    </r>
    <r>
      <rPr>
        <sz val="10"/>
        <color indexed="10"/>
        <rFont val="等线"/>
        <charset val="134"/>
      </rPr>
      <t xml:space="preserve">
R5-211094</t>
    </r>
    <phoneticPr fontId="3" type="noConversion"/>
  </si>
  <si>
    <r>
      <t xml:space="preserve">R5-195155
</t>
    </r>
    <r>
      <rPr>
        <sz val="10"/>
        <rFont val="等线"/>
        <charset val="134"/>
      </rPr>
      <t>R5-202137
R5-204917
R5-204264
R5-206824</t>
    </r>
    <r>
      <rPr>
        <sz val="10"/>
        <color indexed="10"/>
        <rFont val="等线"/>
        <charset val="134"/>
      </rPr>
      <t xml:space="preserve">
R5-211094</t>
    </r>
    <phoneticPr fontId="3" type="noConversion"/>
  </si>
  <si>
    <r>
      <t xml:space="preserve">R5-198075
</t>
    </r>
    <r>
      <rPr>
        <sz val="10"/>
        <rFont val="等线"/>
        <charset val="134"/>
      </rPr>
      <t>R5-202137
R5-204264</t>
    </r>
    <phoneticPr fontId="3" type="noConversion"/>
  </si>
  <si>
    <r>
      <t xml:space="preserve">R5-192450
</t>
    </r>
    <r>
      <rPr>
        <sz val="10"/>
        <rFont val="等线"/>
        <charset val="134"/>
      </rPr>
      <t>R5-201161
R5-201330
R5-204914
R5-205536
R5-205854</t>
    </r>
    <r>
      <rPr>
        <sz val="10"/>
        <color indexed="10"/>
        <rFont val="等线"/>
        <charset val="134"/>
      </rPr>
      <t xml:space="preserve">
R5-211866</t>
    </r>
    <phoneticPr fontId="3" type="noConversion"/>
  </si>
  <si>
    <r>
      <t xml:space="preserve">R5-192452
</t>
    </r>
    <r>
      <rPr>
        <sz val="10"/>
        <color indexed="8"/>
        <rFont val="等线"/>
        <charset val="134"/>
      </rPr>
      <t>R5-197614
R5-198457r2
R5-202721
R5-201849
R5-201850
R5-204856
R5-204860</t>
    </r>
    <r>
      <rPr>
        <sz val="10"/>
        <color indexed="10"/>
        <rFont val="等线"/>
        <charset val="134"/>
      </rPr>
      <t xml:space="preserve">
R5-211685
R5-211097</t>
    </r>
    <phoneticPr fontId="3" type="noConversion"/>
  </si>
  <si>
    <r>
      <t xml:space="preserve">R5-201796
</t>
    </r>
    <r>
      <rPr>
        <sz val="10"/>
        <rFont val="Calibri"/>
        <family val="2"/>
      </rPr>
      <t>R5-204713
R5-204860
R5-204764
R5-205811
R5-206009</t>
    </r>
    <r>
      <rPr>
        <sz val="10"/>
        <color indexed="10"/>
        <rFont val="Calibri"/>
        <family val="2"/>
      </rPr>
      <t xml:space="preserve">
R5-211685
R5-211692</t>
    </r>
    <phoneticPr fontId="3" type="noConversion"/>
  </si>
  <si>
    <r>
      <t>R5-199373</t>
    </r>
    <r>
      <rPr>
        <sz val="10"/>
        <color indexed="10"/>
        <rFont val="等线"/>
        <charset val="134"/>
      </rPr>
      <t xml:space="preserve">
R5-211692</t>
    </r>
    <phoneticPr fontId="3" type="noConversion"/>
  </si>
  <si>
    <r>
      <t xml:space="preserve">R5-199373
</t>
    </r>
    <r>
      <rPr>
        <sz val="10"/>
        <rFont val="等线"/>
        <charset val="134"/>
      </rPr>
      <t>R5-202898
R5-204714
R5-204860
R5-205812
R5-206009</t>
    </r>
    <r>
      <rPr>
        <sz val="10"/>
        <color indexed="10"/>
        <rFont val="等线"/>
        <charset val="134"/>
      </rPr>
      <t xml:space="preserve">
R5-211685
R5-211692</t>
    </r>
    <phoneticPr fontId="3" type="noConversion"/>
  </si>
  <si>
    <r>
      <t xml:space="preserve">R5-201812
</t>
    </r>
    <r>
      <rPr>
        <sz val="10"/>
        <rFont val="Calibri"/>
        <family val="2"/>
      </rPr>
      <t>R5-204715
R5-204764
R5-205812
R5-206009</t>
    </r>
    <r>
      <rPr>
        <sz val="10"/>
        <color indexed="10"/>
        <rFont val="Calibri"/>
        <family val="2"/>
      </rPr>
      <t xml:space="preserve">
R5-211685
R5-211692</t>
    </r>
    <phoneticPr fontId="3" type="noConversion"/>
  </si>
  <si>
    <r>
      <t xml:space="preserve">R5-201813
</t>
    </r>
    <r>
      <rPr>
        <sz val="10"/>
        <rFont val="Calibri"/>
        <family val="2"/>
      </rPr>
      <t>R5-204715
R5-204764
R5-205812
R5-206009</t>
    </r>
    <r>
      <rPr>
        <sz val="10"/>
        <color indexed="10"/>
        <rFont val="Calibri"/>
        <family val="2"/>
      </rPr>
      <t xml:space="preserve">
R5-211685
R5-211692</t>
    </r>
    <phoneticPr fontId="3" type="noConversion"/>
  </si>
  <si>
    <r>
      <t xml:space="preserve">R5-201814
</t>
    </r>
    <r>
      <rPr>
        <sz val="10"/>
        <rFont val="Calibri"/>
        <family val="2"/>
      </rPr>
      <t>R5-204715
R5-204764
R5-205812
R5-206009</t>
    </r>
    <r>
      <rPr>
        <sz val="10"/>
        <color indexed="10"/>
        <rFont val="Calibri"/>
        <family val="2"/>
      </rPr>
      <t xml:space="preserve">
R5-211685
R5-211692</t>
    </r>
    <phoneticPr fontId="3" type="noConversion"/>
  </si>
  <si>
    <r>
      <t xml:space="preserve">R5-201815
</t>
    </r>
    <r>
      <rPr>
        <sz val="10"/>
        <rFont val="Calibri"/>
        <family val="2"/>
      </rPr>
      <t>R5-204715
R5-204764
R5-205812
R5-206009</t>
    </r>
    <r>
      <rPr>
        <sz val="10"/>
        <color indexed="10"/>
        <rFont val="Calibri"/>
        <family val="2"/>
      </rPr>
      <t xml:space="preserve">
R5-211685
R5-211692</t>
    </r>
    <phoneticPr fontId="3" type="noConversion"/>
  </si>
  <si>
    <r>
      <t xml:space="preserve">R5-204716
</t>
    </r>
    <r>
      <rPr>
        <sz val="10"/>
        <rFont val="等线"/>
        <charset val="134"/>
      </rPr>
      <t>R5-205812
R5-206009</t>
    </r>
    <r>
      <rPr>
        <sz val="10"/>
        <color indexed="10"/>
        <rFont val="等线"/>
        <charset val="134"/>
      </rPr>
      <t xml:space="preserve">
R5-211685
R5-211692</t>
    </r>
    <phoneticPr fontId="3" type="noConversion"/>
  </si>
  <si>
    <r>
      <t xml:space="preserve">R5-204717
</t>
    </r>
    <r>
      <rPr>
        <sz val="10"/>
        <rFont val="等线"/>
        <charset val="134"/>
      </rPr>
      <t>R5-205812
R5-206009</t>
    </r>
    <r>
      <rPr>
        <sz val="10"/>
        <color indexed="10"/>
        <rFont val="等线"/>
        <charset val="134"/>
      </rPr>
      <t xml:space="preserve">
R5-211685
R5-211692</t>
    </r>
    <phoneticPr fontId="3" type="noConversion"/>
  </si>
  <si>
    <r>
      <t xml:space="preserve">R5-182046
</t>
    </r>
    <r>
      <rPr>
        <sz val="10"/>
        <color indexed="8"/>
        <rFont val="等线"/>
        <charset val="134"/>
      </rPr>
      <t>R5-183928
R5-185192
R5-186283
R5-192095
R5-191091
R5-194269
R5-202723
R5-204765</t>
    </r>
    <r>
      <rPr>
        <sz val="10"/>
        <color indexed="10"/>
        <rFont val="等线"/>
        <charset val="134"/>
      </rPr>
      <t xml:space="preserve">
R5-211868</t>
    </r>
    <r>
      <rPr>
        <sz val="10"/>
        <color indexed="8"/>
        <rFont val="等线"/>
        <charset val="134"/>
      </rPr>
      <t xml:space="preserve">
</t>
    </r>
    <phoneticPr fontId="3" type="noConversion"/>
  </si>
  <si>
    <r>
      <t xml:space="preserve">R5-181680
</t>
    </r>
    <r>
      <rPr>
        <sz val="10"/>
        <color indexed="8"/>
        <rFont val="等线"/>
        <charset val="134"/>
      </rPr>
      <t>R5-182043
R5-183928
R5-185192
R5-186283
R5-192095
R5-191091
R5-194269
R5-202447
R5-202723
R5-203292
R5-204765</t>
    </r>
    <r>
      <rPr>
        <sz val="10"/>
        <color indexed="10"/>
        <rFont val="等线"/>
        <charset val="134"/>
      </rPr>
      <t xml:space="preserve">
R5-211869</t>
    </r>
    <phoneticPr fontId="3" type="noConversion"/>
  </si>
  <si>
    <r>
      <t xml:space="preserve">R5-182008
</t>
    </r>
    <r>
      <rPr>
        <sz val="10"/>
        <color indexed="8"/>
        <rFont val="等线"/>
        <charset val="134"/>
      </rPr>
      <t>R5-186321
R5-186739r1
R5-192095
R5-191091
R5-193449
R5-193575
R5-198385
R5-202046
R5-204765</t>
    </r>
    <r>
      <rPr>
        <sz val="10"/>
        <color indexed="10"/>
        <rFont val="等线"/>
        <charset val="134"/>
      </rPr>
      <t xml:space="preserve">
R5-210491</t>
    </r>
    <phoneticPr fontId="3" type="noConversion"/>
  </si>
  <si>
    <t>R5-210492</t>
    <phoneticPr fontId="3" type="noConversion"/>
  </si>
  <si>
    <r>
      <t xml:space="preserve">TS 38.101-2 Clause 7.4A
</t>
    </r>
    <r>
      <rPr>
        <sz val="10"/>
        <color indexed="10"/>
        <rFont val="等线"/>
        <charset val="134"/>
      </rPr>
      <t>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</si>
  <si>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color indexed="10"/>
        <rFont val="等线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</si>
  <si>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color indexed="10"/>
        <rFont val="等线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</si>
  <si>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 xml:space="preserve">R5-192655
</t>
    </r>
    <r>
      <rPr>
        <sz val="10"/>
        <rFont val="等线"/>
        <charset val="134"/>
      </rPr>
      <t xml:space="preserve">R5-194265
R5-195435
R5-199375
R5-202721
R5-204920
R5-205711
</t>
    </r>
    <r>
      <rPr>
        <sz val="10"/>
        <color indexed="10"/>
        <rFont val="等线"/>
        <charset val="134"/>
      </rPr>
      <t>R5-210494</t>
    </r>
    <phoneticPr fontId="3" type="noConversion"/>
  </si>
  <si>
    <r>
      <t>R5-204921</t>
    </r>
    <r>
      <rPr>
        <sz val="10"/>
        <color indexed="10"/>
        <rFont val="等线"/>
        <charset val="134"/>
      </rPr>
      <t xml:space="preserve">
R5-210495</t>
    </r>
    <phoneticPr fontId="3" type="noConversion"/>
  </si>
  <si>
    <r>
      <t xml:space="preserve">R5-180103
R5-181839
R5-182883
R5-184856
R5-185877
R5-187842
R5-192993
</t>
    </r>
    <r>
      <rPr>
        <sz val="10"/>
        <color indexed="8"/>
        <rFont val="等线"/>
        <charset val="134"/>
      </rPr>
      <t>R5-193820
R5-202721
R5-202724
R5-203875</t>
    </r>
    <r>
      <rPr>
        <sz val="10"/>
        <color indexed="10"/>
        <rFont val="等线"/>
        <charset val="134"/>
      </rPr>
      <t xml:space="preserve">
R5-210496</t>
    </r>
    <phoneticPr fontId="3" type="noConversion"/>
  </si>
  <si>
    <r>
      <t xml:space="preserve">R5-182027
</t>
    </r>
    <r>
      <rPr>
        <sz val="10"/>
        <rFont val="等线"/>
        <charset val="134"/>
      </rPr>
      <t>R5-183712
R5-187571
R5-191824
R5-194243
R5-197544
R5-197546
R5-199359
R5-200319
R5-201059
R5-202720
R5-203969
R5-204860
R5-204861
R5-204865</t>
    </r>
    <r>
      <rPr>
        <sz val="10"/>
        <color indexed="10"/>
        <rFont val="等线"/>
        <charset val="134"/>
      </rPr>
      <t xml:space="preserve">
R5-210565
R5-210732</t>
    </r>
    <phoneticPr fontId="3" type="noConversion"/>
  </si>
  <si>
    <r>
      <t xml:space="preserve">R5-180095
</t>
    </r>
    <r>
      <rPr>
        <sz val="10"/>
        <rFont val="等线"/>
        <charset val="134"/>
      </rPr>
      <t>R5-182011
R5-183927
R5-185191
R5-186283
R5-192092
R5-192651
R5-191091
R5-191093
R5-191809
R5-197385
R5-201850
R5-202893
R5-204860
R5-204266
R5-206206</t>
    </r>
    <r>
      <rPr>
        <sz val="10"/>
        <color indexed="10"/>
        <rFont val="等线"/>
        <charset val="134"/>
      </rPr>
      <t xml:space="preserve">
R5-211683
R5-211923</t>
    </r>
    <phoneticPr fontId="3" type="noConversion"/>
  </si>
  <si>
    <r>
      <t xml:space="preserve">TS 38.101-2 Clause 6.5.1
</t>
    </r>
    <r>
      <rPr>
        <sz val="10"/>
        <rFont val="等线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charset val="134"/>
      </rPr>
      <t>s note:</t>
    </r>
    <r>
      <rPr>
        <sz val="10"/>
        <rFont val="等线"/>
        <charset val="134"/>
      </rPr>
      <t>The following aspects are either missing or not yet determined:
- Measurement Uncertainty is FFS for n259.
- Measurement Uncertainties and Test Tolerances are FFS for power class 1, 2, and 4.</t>
    </r>
    <phoneticPr fontId="3" type="noConversion"/>
  </si>
  <si>
    <r>
      <t xml:space="preserve">TS 38.101-2 Clause 6.5A.1
</t>
    </r>
    <r>
      <rPr>
        <sz val="10"/>
        <rFont val="等线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are TBD
- Measurement Uncertainties and Test Tolerances are FFS
- TP analysis is FFS
</t>
    </r>
    <phoneticPr fontId="3" type="noConversion"/>
  </si>
  <si>
    <r>
      <t xml:space="preserve">R5-195157
</t>
    </r>
    <r>
      <rPr>
        <sz val="10"/>
        <rFont val="等线"/>
        <charset val="134"/>
      </rPr>
      <t>R5-202824
R5-204860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</si>
  <si>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R5-195157
</t>
    </r>
    <r>
      <rPr>
        <sz val="10"/>
        <rFont val="等线"/>
        <charset val="134"/>
      </rPr>
      <t>R5-202827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</si>
  <si>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R5-195157
</t>
    </r>
    <r>
      <rPr>
        <sz val="10"/>
        <rFont val="等线"/>
        <charset val="134"/>
      </rPr>
      <t>R5-202827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</si>
  <si>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TS 38.101-2 Clause 6.5A.1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charset val="134"/>
      </rPr>
      <t xml:space="preserve">
- Measurement Uncertainties and Test Tolerances are FFS
- TP analysis is FFS</t>
    </r>
    <r>
      <rPr>
        <sz val="10"/>
        <rFont val="等线"/>
        <charset val="134"/>
      </rPr>
      <t xml:space="preserve">
</t>
    </r>
    <phoneticPr fontId="3" type="noConversion"/>
  </si>
  <si>
    <r>
      <t xml:space="preserve">TS 38.101-2 Clause 6.5A.1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charset val="134"/>
      </rPr>
      <t xml:space="preserve">
- Measurement Uncertainties and Test Tolerances are FFS
- TP analysis is FFS</t>
    </r>
    <r>
      <rPr>
        <sz val="10"/>
        <rFont val="等线"/>
        <charset val="134"/>
      </rPr>
      <t xml:space="preserve">
</t>
    </r>
    <phoneticPr fontId="3" type="noConversion"/>
  </si>
  <si>
    <r>
      <t xml:space="preserve">R5-198072
</t>
    </r>
    <r>
      <rPr>
        <sz val="10"/>
        <rFont val="等线"/>
        <charset val="134"/>
      </rPr>
      <t>R5-202827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</si>
  <si>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R5-198072
</t>
    </r>
    <r>
      <rPr>
        <sz val="10"/>
        <rFont val="等线"/>
        <charset val="134"/>
      </rPr>
      <t>R5-202827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</si>
  <si>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TS 38.101-2 Clause 6.5A.1
</t>
    </r>
    <r>
      <rPr>
        <sz val="10"/>
        <rFont val="等线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charset val="134"/>
      </rPr>
      <t xml:space="preserve">
- Measurement Uncertainties and Test Tolerances are FFS
- TP analysis is FFS</t>
    </r>
    <phoneticPr fontId="3" type="noConversion"/>
  </si>
  <si>
    <r>
      <t xml:space="preserve">R5-181681
</t>
    </r>
    <r>
      <rPr>
        <sz val="10"/>
        <rFont val="等线"/>
        <charset val="134"/>
      </rPr>
      <t>R5-182027
R5-183914
R5-185348
R5-185490
R5-185555
R5-186283
R5-186284
R5-187886
R5-192680
R5-192092
R5-191812
R5-197614
R5-197500
R5-196856
R5-198457r2
R5-201192
R5-202721
R5-201849
R5-201850
R5-204860
R5-206824</t>
    </r>
    <r>
      <rPr>
        <sz val="10"/>
        <color indexed="10"/>
        <rFont val="等线"/>
        <charset val="134"/>
      </rPr>
      <t xml:space="preserve">
R5-211685
R5-211923</t>
    </r>
    <phoneticPr fontId="3" type="noConversion"/>
  </si>
  <si>
    <r>
      <t xml:space="preserve">Editor’s Note: </t>
    </r>
    <r>
      <rPr>
        <sz val="10"/>
        <rFont val="等线"/>
        <charset val="134"/>
      </rPr>
      <t>This clause is complete for Band n257, n258</t>
    </r>
    <r>
      <rPr>
        <sz val="10"/>
        <color indexed="10"/>
        <rFont val="等线"/>
        <charset val="134"/>
      </rPr>
      <t xml:space="preserve">, n260 </t>
    </r>
    <r>
      <rPr>
        <sz val="10"/>
        <rFont val="等线"/>
        <charset val="134"/>
      </rPr>
      <t>and n261 and PC3. The following aspects of the clause are for future consideration:
- TRP Measurement uncertainty is TBD for above</t>
    </r>
    <r>
      <rPr>
        <sz val="10"/>
        <color indexed="10"/>
        <rFont val="等线"/>
        <charset val="134"/>
      </rPr>
      <t xml:space="preserve"> 80GHz.</t>
    </r>
    <phoneticPr fontId="3" type="noConversion"/>
  </si>
  <si>
    <r>
      <t xml:space="preserve">R5-197614
</t>
    </r>
    <r>
      <rPr>
        <sz val="10"/>
        <rFont val="等线"/>
        <charset val="134"/>
      </rPr>
      <t>R5-202885
R5-202721
R5-201849
R5-201850</t>
    </r>
    <r>
      <rPr>
        <sz val="10"/>
        <color indexed="10"/>
        <rFont val="等线"/>
        <charset val="134"/>
      </rPr>
      <t xml:space="preserve">
R5-211685
R5-211867
R5-211923</t>
    </r>
    <phoneticPr fontId="3" type="noConversion"/>
  </si>
  <si>
    <t xml:space="preserve">Editor’s note: This clause is incomplete. The following aspects are either missing or not yet determined:
- NS_202 TP analysis pending
- NS_202 message content is pending
</t>
    <phoneticPr fontId="3" type="noConversion"/>
  </si>
  <si>
    <r>
      <t xml:space="preserve">R5-195156
</t>
    </r>
    <r>
      <rPr>
        <sz val="10"/>
        <color indexed="8"/>
        <rFont val="等线"/>
        <charset val="134"/>
      </rPr>
      <t>R5-197614
R5-201850
R5-204860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</si>
  <si>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TS 38.101-2 Clause 6.5A.3
</t>
    </r>
    <r>
      <rPr>
        <sz val="10"/>
        <rFont val="等线"/>
        <charset val="134"/>
      </rPr>
      <t xml:space="preserve">Editor’s note:This clause is incomplete. The following aspects are either missing or not yet determined:
</t>
    </r>
    <r>
      <rPr>
        <sz val="10"/>
        <color indexed="10"/>
        <rFont val="等线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</si>
  <si>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R5-195156
</t>
    </r>
    <r>
      <rPr>
        <sz val="10"/>
        <color indexed="8"/>
        <rFont val="等线"/>
        <charset val="134"/>
      </rP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</si>
  <si>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R5-195156
</t>
    </r>
    <r>
      <rPr>
        <sz val="10"/>
        <color indexed="8"/>
        <rFont val="等线"/>
        <charset val="134"/>
      </rP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</si>
  <si>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</si>
  <si>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</si>
  <si>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</si>
  <si>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</si>
  <si>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color indexed="10"/>
        <rFont val="等线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</si>
  <si>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R5-197614
</t>
    </r>
    <r>
      <rPr>
        <sz val="10"/>
        <color indexed="8"/>
        <rFont val="等线"/>
        <charset val="134"/>
      </rPr>
      <t>R5-201850
R5-204860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</si>
  <si>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</si>
  <si>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</si>
  <si>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</si>
  <si>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R5-197614
</t>
    </r>
    <r>
      <rPr>
        <sz val="10"/>
        <color indexed="8"/>
        <rFont val="等线"/>
        <charset val="134"/>
      </rPr>
      <t>R5-202885
R5-201850
R5-204860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</si>
  <si>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TS 38.101-2 Clause 6.5A.3.2
Editor’s note</t>
    </r>
    <r>
      <rPr>
        <sz val="10"/>
        <color indexed="10"/>
        <rFont val="等线"/>
        <charset val="134"/>
      </rPr>
      <t xml:space="preserve">: </t>
    </r>
    <r>
      <rPr>
        <sz val="10"/>
        <rFont val="等线"/>
        <charset val="134"/>
      </rPr>
      <t>This clause is incomplete. The following aspects are either missing or not yet determined:</t>
    </r>
    <r>
      <rPr>
        <sz val="10"/>
        <color indexed="10"/>
        <rFont val="等线"/>
        <charset val="134"/>
      </rPr>
      <t xml:space="preserve">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
-  Adding details for NS_202 &amp; NS_203 is pending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</si>
  <si>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</si>
  <si>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R5-197614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</si>
  <si>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 xml:space="preserve">R5-201192
</t>
    </r>
    <r>
      <rPr>
        <sz val="10"/>
        <rFont val="等线"/>
        <charset val="134"/>
      </rPr>
      <t>R5-202721
R5-202899
R5-204917
R5-206824</t>
    </r>
    <r>
      <rPr>
        <sz val="10"/>
        <color indexed="10"/>
        <rFont val="等线"/>
        <charset val="134"/>
      </rPr>
      <t xml:space="preserve">
R5-211923</t>
    </r>
    <phoneticPr fontId="3" type="noConversion"/>
  </si>
  <si>
    <r>
      <t>Editor's note: . Following aspects are either missing or not yet determined:
- The testability of this test case is pending further analysis on relaxation of the requirement for band other than n257</t>
    </r>
    <r>
      <rPr>
        <sz val="10"/>
        <color indexed="10"/>
        <rFont val="等线"/>
        <charset val="134"/>
      </rPr>
      <t>, n258, n260 and n261.</t>
    </r>
    <r>
      <rPr>
        <sz val="10"/>
        <rFont val="等线"/>
        <charset val="134"/>
      </rPr>
      <t xml:space="preserve">
- Measurement Uncertainties and Test Tolerances are FFS for power class 1, 2, and 4.</t>
    </r>
    <phoneticPr fontId="3" type="noConversion"/>
  </si>
  <si>
    <r>
      <t xml:space="preserve">R5-180104
R5-181840
R5-182884
R5-184856
R5-185877
R5-186288
R5-187561
R5-187842
R5-191092
R5-192993
</t>
    </r>
    <r>
      <rPr>
        <sz val="10"/>
        <color indexed="8"/>
        <rFont val="等线"/>
        <charset val="134"/>
      </rPr>
      <t xml:space="preserve">R5-193820
</t>
    </r>
    <r>
      <rPr>
        <sz val="10"/>
        <rFont val="等线"/>
        <charset val="134"/>
      </rPr>
      <t>R5-197386
R5-199376
R5-200418
R5-202724
R5-204763
R5-203875
R5-205496</t>
    </r>
    <r>
      <rPr>
        <sz val="10"/>
        <color indexed="10"/>
        <rFont val="等线"/>
        <charset val="134"/>
      </rPr>
      <t xml:space="preserve">
R5-211864
R5-211110
R5-210731
R5-211126</t>
    </r>
    <phoneticPr fontId="3" type="noConversion"/>
  </si>
  <si>
    <r>
      <t>R5-187921</t>
    </r>
    <r>
      <rPr>
        <sz val="10"/>
        <rFont val="Calibri"/>
        <family val="2"/>
      </rPr>
      <t xml:space="preserve">
R5-191246
R5-191247
R5-196810
R5-198267
R5-200319
R5-200320
R5-202120</t>
    </r>
    <r>
      <rPr>
        <sz val="10"/>
        <color indexed="10"/>
        <rFont val="Calibri"/>
        <family val="2"/>
      </rPr>
      <t xml:space="preserve">
R5-211924</t>
    </r>
    <phoneticPr fontId="3" type="noConversion"/>
  </si>
  <si>
    <r>
      <t xml:space="preserve">R5-185519
</t>
    </r>
    <r>
      <rPr>
        <sz val="10"/>
        <rFont val="等线"/>
        <charset val="134"/>
      </rPr>
      <t>R5-186338
R5-186339
R5-186565
R5-186566r1
R5-192667
R5-191091
R5-191609
R5-193495
R5-195434
R5-194958
R5-197502
R5-197501
R5-199580
R5-200992
R5-202900
R5-204856
R5-204858
R5-204863
R5-204864
R5-204922
R5-205811
R5-205812
R5-206824
R5-206825
R5-206826
R5-206210</t>
    </r>
    <r>
      <rPr>
        <sz val="10"/>
        <color indexed="10"/>
        <rFont val="等线"/>
        <charset val="134"/>
      </rPr>
      <t xml:space="preserve">
R5-211094
R5-211922
R5-211925
R5-211693</t>
    </r>
    <phoneticPr fontId="3" type="noConversion"/>
  </si>
  <si>
    <t>11MT3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</si>
  <si>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</si>
  <si>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 xml:space="preserve">Opt 2: RAN5#83 (May-19)
</t>
  </si>
  <si>
    <t xml:space="preserve">Opt 2: RAN5#91 (May-21)
</t>
  </si>
  <si>
    <t xml:space="preserve">Opt 2: RAN5#84 (Aug-19)
</t>
  </si>
  <si>
    <t xml:space="preserve">Opt 2: RAN5#85 (Nov-19)
  MU: RAN5#85 (Nov-19)
  TT: RAN5#85 (Nov-19)
</t>
  </si>
  <si>
    <t xml:space="preserve">Opt 2: RAN5#88 (Aug-20)
  MU: RAN5#88 (Aug-20)
  TT: RAN5#88 (Aug-20)
</t>
  </si>
  <si>
    <t xml:space="preserve">Opt 2: RAN5#91 (May-21)
  MU: RAN5#91 (May-21)
  TT: RAN5#91 (May-21)
</t>
  </si>
  <si>
    <t xml:space="preserve">Opt 2: RAN5#82 (Feb-19)
  MU: RAN5#NR4 (Jan-19)
  TT: RAN5#82 (Feb-19)
</t>
  </si>
  <si>
    <t xml:space="preserve">Opt 2: RAN5#83 (May-19)
  MU: RAN5#84 (Aug-19)
  TT: RAN5#84 (Aug-19)
</t>
  </si>
  <si>
    <t xml:space="preserve">Opt 2: RAN5#89 (Nov-20)
</t>
  </si>
  <si>
    <t xml:space="preserve">Opt 2: RAN5#88 (Aug-20)
</t>
  </si>
  <si>
    <t xml:space="preserve">Opt 2: RAN5#89 (Nov-20)
  MU: RAN5#89 (Nov-20)
  TT: RAN5#89 (Nov-20)
</t>
  </si>
  <si>
    <t xml:space="preserve">Opt 2: RAN5#86 (Feb-20)
  MU: RAN5#86 (Feb-20)
  TT: RAN5#86 (Feb-20)
</t>
  </si>
  <si>
    <t xml:space="preserve">Opt 2: RAN5#90 (Feb-21)
</t>
  </si>
  <si>
    <t xml:space="preserve">Opt 2: RAN5#87 (May-20)
</t>
  </si>
  <si>
    <t xml:space="preserve">Opt 2: RAN5#90 (Feb-21)
  MU: RAN5#90 (Feb-21)
  TT: RAN5#90 (Feb-21)
</t>
  </si>
  <si>
    <t xml:space="preserve">Opt 2: RAN5#83 (MAy-19)
  MU: RAN5#83 (May-19)
  TT: RAN5#83 (May-19)
</t>
  </si>
  <si>
    <t xml:space="preserve">Opt 2: RAN5#87 (May-20)
  MU: RAN5#86 (May-20)
  TT: RAN5#86 (May-20)
</t>
  </si>
  <si>
    <t xml:space="preserve">Opt 2: RAN5#NR5 (May-19)
  MU: RAN5#NR5 (Apr-19)
  TT: RAN5#NR5 (Apr-19)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</si>
</sst>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alibri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charset val="134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10"/>
      <name val="等线"/>
      <charset val="134"/>
    </font>
    <font>
      <sz val="10"/>
      <name val="等线"/>
      <charset val="134"/>
    </font>
    <font>
      <sz val="10"/>
      <color indexed="30"/>
      <name val="等线"/>
      <charset val="134"/>
    </font>
    <font>
      <sz val="10"/>
      <color indexed="62"/>
      <name val="等线"/>
      <charset val="134"/>
    </font>
    <font>
      <sz val="10"/>
      <color indexed="17"/>
      <name val="等线"/>
      <charset val="134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17"/>
      <name val="Calibri"/>
      <family val="2"/>
    </font>
    <font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indexed="8"/>
      <name val="等线"/>
      <charset val="134"/>
    </font>
    <font>
      <sz val="9"/>
      <name val="等线"/>
      <charset val="134"/>
    </font>
    <font>
      <sz val="10"/>
      <name val="等线"/>
      <charset val="134"/>
    </font>
    <font>
      <sz val="10"/>
      <color indexed="12"/>
      <name val="等线"/>
      <charset val="134"/>
    </font>
    <font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00B050"/>
      <name val="Arial"/>
      <family val="2"/>
    </font>
    <font>
      <sz val="8"/>
      <color rgb="FF00B050"/>
      <name val="Arial"/>
      <family val="2"/>
    </font>
    <font>
      <sz val="8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66FF"/>
      <name val="Calibri"/>
      <family val="2"/>
      <scheme val="minor"/>
    </font>
    <font>
      <sz val="10"/>
      <color theme="1"/>
      <name val="等线"/>
      <charset val="134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00B05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</cellStyleXfs>
  <cellXfs count="271">
    <xf numFmtId="0" fontId="0" fillId="0" borderId="0" xfId="0"/>
    <xf numFmtId="0" fontId="0" fillId="3" borderId="1" xfId="0" applyFill="1" applyBorder="1" applyAlignment="1">
      <alignment horizontal="left" vertical="top"/>
    </xf>
    <xf numFmtId="0" fontId="28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29" fillId="4" borderId="2" xfId="0" applyFont="1" applyFill="1" applyBorder="1" applyAlignment="1">
      <alignment horizontal="right" vertical="top"/>
    </xf>
    <xf numFmtId="0" fontId="29" fillId="5" borderId="0" xfId="0" applyFont="1" applyFill="1" applyBorder="1" applyAlignment="1">
      <alignment horizontal="left" vertical="top"/>
    </xf>
    <xf numFmtId="0" fontId="24" fillId="4" borderId="2" xfId="0" applyFont="1" applyFill="1" applyBorder="1" applyAlignment="1">
      <alignment horizontal="center" vertical="top" wrapText="1"/>
    </xf>
    <xf numFmtId="0" fontId="24" fillId="4" borderId="3" xfId="0" applyFont="1" applyFill="1" applyBorder="1" applyAlignment="1">
      <alignment horizontal="center" vertical="top"/>
    </xf>
    <xf numFmtId="0" fontId="24" fillId="4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/>
    </xf>
    <xf numFmtId="0" fontId="27" fillId="3" borderId="5" xfId="0" applyFont="1" applyFill="1" applyBorder="1" applyAlignment="1">
      <alignment horizontal="left" vertical="top"/>
    </xf>
    <xf numFmtId="0" fontId="27" fillId="3" borderId="1" xfId="0" applyFont="1" applyFill="1" applyBorder="1" applyAlignment="1">
      <alignment horizontal="left" vertical="top"/>
    </xf>
    <xf numFmtId="0" fontId="30" fillId="4" borderId="0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3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27" fillId="3" borderId="3" xfId="0" applyFont="1" applyFill="1" applyBorder="1" applyAlignment="1">
      <alignment horizontal="left" vertical="top"/>
    </xf>
    <xf numFmtId="0" fontId="32" fillId="3" borderId="5" xfId="0" applyFont="1" applyFill="1" applyBorder="1" applyAlignment="1">
      <alignment horizontal="left" vertical="top"/>
    </xf>
    <xf numFmtId="0" fontId="33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28" fillId="0" borderId="3" xfId="0" applyFont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33" fillId="3" borderId="3" xfId="0" applyFont="1" applyFill="1" applyBorder="1" applyAlignment="1">
      <alignment horizontal="left" vertical="top"/>
    </xf>
    <xf numFmtId="0" fontId="27" fillId="3" borderId="2" xfId="0" applyFont="1" applyFill="1" applyBorder="1" applyAlignment="1">
      <alignment horizontal="left" vertical="top"/>
    </xf>
    <xf numFmtId="0" fontId="32" fillId="3" borderId="1" xfId="0" applyFont="1" applyFill="1" applyBorder="1" applyAlignment="1">
      <alignment horizontal="left" vertical="top"/>
    </xf>
    <xf numFmtId="0" fontId="2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8" fillId="0" borderId="9" xfId="0" applyFont="1" applyBorder="1" applyAlignment="1">
      <alignment horizontal="left" vertical="top" wrapText="1"/>
    </xf>
    <xf numFmtId="0" fontId="33" fillId="3" borderId="9" xfId="0" applyFont="1" applyFill="1" applyBorder="1" applyAlignment="1">
      <alignment horizontal="left" vertical="top"/>
    </xf>
    <xf numFmtId="9" fontId="34" fillId="2" borderId="2" xfId="0" applyNumberFormat="1" applyFont="1" applyFill="1" applyBorder="1" applyAlignment="1">
      <alignment horizontal="center" vertical="top"/>
    </xf>
    <xf numFmtId="0" fontId="35" fillId="5" borderId="0" xfId="0" applyFont="1" applyFill="1" applyBorder="1" applyAlignment="1">
      <alignment horizontal="left" vertical="top"/>
    </xf>
    <xf numFmtId="0" fontId="36" fillId="4" borderId="2" xfId="0" applyFont="1" applyFill="1" applyBorder="1" applyAlignment="1">
      <alignment horizontal="center" vertical="top"/>
    </xf>
    <xf numFmtId="0" fontId="37" fillId="3" borderId="1" xfId="0" applyFont="1" applyFill="1" applyBorder="1" applyAlignment="1">
      <alignment horizontal="left" vertical="top"/>
    </xf>
    <xf numFmtId="0" fontId="37" fillId="3" borderId="5" xfId="0" applyFont="1" applyFill="1" applyBorder="1" applyAlignment="1">
      <alignment horizontal="left" vertical="top"/>
    </xf>
    <xf numFmtId="0" fontId="38" fillId="0" borderId="3" xfId="0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/>
    </xf>
    <xf numFmtId="1" fontId="34" fillId="2" borderId="3" xfId="0" applyNumberFormat="1" applyFont="1" applyFill="1" applyBorder="1" applyAlignment="1">
      <alignment horizontal="center" vertical="top" wrapText="1"/>
    </xf>
    <xf numFmtId="0" fontId="24" fillId="4" borderId="4" xfId="0" applyFont="1" applyFill="1" applyBorder="1" applyAlignment="1">
      <alignment horizontal="center" vertical="top" wrapText="1"/>
    </xf>
    <xf numFmtId="9" fontId="39" fillId="2" borderId="3" xfId="0" applyNumberFormat="1" applyFont="1" applyFill="1" applyBorder="1" applyAlignment="1">
      <alignment horizontal="center" vertical="top" wrapText="1"/>
    </xf>
    <xf numFmtId="0" fontId="28" fillId="0" borderId="9" xfId="0" applyFont="1" applyBorder="1" applyAlignment="1">
      <alignment horizontal="left" vertical="top" wrapText="1"/>
    </xf>
    <xf numFmtId="0" fontId="29" fillId="5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7" fillId="3" borderId="5" xfId="0" applyFont="1" applyFill="1" applyBorder="1" applyAlignment="1">
      <alignment horizontal="center" vertical="top"/>
    </xf>
    <xf numFmtId="0" fontId="40" fillId="6" borderId="3" xfId="0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41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29" fillId="5" borderId="0" xfId="0" applyFont="1" applyFill="1" applyBorder="1" applyAlignment="1">
      <alignment horizontal="left" vertical="top" wrapText="1"/>
    </xf>
    <xf numFmtId="0" fontId="27" fillId="3" borderId="1" xfId="0" applyFont="1" applyFill="1" applyBorder="1" applyAlignment="1">
      <alignment horizontal="left" vertical="top" wrapText="1"/>
    </xf>
    <xf numFmtId="0" fontId="27" fillId="3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9" fontId="34" fillId="2" borderId="3" xfId="0" applyNumberFormat="1" applyFont="1" applyFill="1" applyBorder="1" applyAlignment="1">
      <alignment horizontal="center" vertical="top"/>
    </xf>
    <xf numFmtId="0" fontId="42" fillId="8" borderId="4" xfId="0" applyFont="1" applyFill="1" applyBorder="1" applyAlignment="1">
      <alignment horizontal="left" vertical="top"/>
    </xf>
    <xf numFmtId="0" fontId="42" fillId="8" borderId="6" xfId="0" applyFont="1" applyFill="1" applyBorder="1" applyAlignment="1">
      <alignment horizontal="left" vertical="top"/>
    </xf>
    <xf numFmtId="0" fontId="42" fillId="8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26" fillId="0" borderId="3" xfId="0" applyFont="1" applyBorder="1" applyAlignment="1">
      <alignment horizontal="center" vertical="top"/>
    </xf>
    <xf numFmtId="0" fontId="43" fillId="0" borderId="3" xfId="0" applyFont="1" applyBorder="1" applyAlignment="1">
      <alignment horizontal="left" vertical="top" wrapText="1"/>
    </xf>
    <xf numFmtId="0" fontId="44" fillId="6" borderId="3" xfId="0" applyFont="1" applyFill="1" applyBorder="1" applyAlignment="1">
      <alignment horizontal="left" vertical="top" wrapText="1"/>
    </xf>
    <xf numFmtId="9" fontId="39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1" fontId="34" fillId="2" borderId="3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9" borderId="2" xfId="0" applyFill="1" applyBorder="1" applyAlignment="1">
      <alignment horizontal="center" vertical="top"/>
    </xf>
    <xf numFmtId="0" fontId="28" fillId="9" borderId="2" xfId="0" applyFont="1" applyFill="1" applyBorder="1" applyAlignment="1">
      <alignment horizontal="left" vertical="top" wrapText="1"/>
    </xf>
    <xf numFmtId="0" fontId="28" fillId="9" borderId="9" xfId="0" applyFont="1" applyFill="1" applyBorder="1" applyAlignment="1">
      <alignment horizontal="left" vertical="top" wrapText="1"/>
    </xf>
    <xf numFmtId="0" fontId="28" fillId="9" borderId="3" xfId="0" applyFont="1" applyFill="1" applyBorder="1" applyAlignment="1">
      <alignment horizontal="left" vertical="top" wrapText="1"/>
    </xf>
    <xf numFmtId="0" fontId="38" fillId="9" borderId="9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4" fillId="4" borderId="2" xfId="0" applyFont="1" applyFill="1" applyBorder="1" applyAlignment="1">
      <alignment horizontal="center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33" fillId="3" borderId="9" xfId="0" applyFont="1" applyFill="1" applyBorder="1" applyAlignment="1">
      <alignment horizontal="left" vertical="top"/>
    </xf>
    <xf numFmtId="9" fontId="34" fillId="2" borderId="2" xfId="0" applyNumberFormat="1" applyFont="1" applyFill="1" applyBorder="1" applyAlignment="1">
      <alignment horizontal="center" vertical="top"/>
    </xf>
    <xf numFmtId="0" fontId="28" fillId="0" borderId="9" xfId="0" applyFont="1" applyFill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1" fontId="34" fillId="2" borderId="3" xfId="0" applyNumberFormat="1" applyFont="1" applyFill="1" applyBorder="1" applyAlignment="1">
      <alignment horizontal="center" vertical="top" wrapText="1"/>
    </xf>
    <xf numFmtId="9" fontId="39" fillId="2" borderId="3" xfId="0" applyNumberFormat="1" applyFont="1" applyFill="1" applyBorder="1" applyAlignment="1">
      <alignment horizontal="center" vertical="top" wrapText="1"/>
    </xf>
    <xf numFmtId="0" fontId="40" fillId="6" borderId="3" xfId="0" applyFont="1" applyFill="1" applyBorder="1" applyAlignment="1">
      <alignment horizontal="center" vertical="top" wrapText="1"/>
    </xf>
    <xf numFmtId="0" fontId="0" fillId="9" borderId="2" xfId="0" applyFill="1" applyBorder="1" applyAlignment="1">
      <alignment horizontal="center" vertical="top"/>
    </xf>
    <xf numFmtId="0" fontId="28" fillId="9" borderId="2" xfId="0" applyFont="1" applyFill="1" applyBorder="1" applyAlignment="1">
      <alignment horizontal="left" vertical="top" wrapText="1"/>
    </xf>
    <xf numFmtId="0" fontId="28" fillId="9" borderId="9" xfId="0" applyFont="1" applyFill="1" applyBorder="1" applyAlignment="1">
      <alignment horizontal="left" vertical="top" wrapText="1"/>
    </xf>
    <xf numFmtId="0" fontId="38" fillId="9" borderId="9" xfId="0" applyFont="1" applyFill="1" applyBorder="1" applyAlignment="1">
      <alignment horizontal="left" vertical="top" wrapText="1"/>
    </xf>
    <xf numFmtId="9" fontId="34" fillId="2" borderId="1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8" fillId="0" borderId="9" xfId="0" applyFont="1" applyFill="1" applyBorder="1" applyAlignment="1">
      <alignment horizontal="left" vertical="top" wrapText="1"/>
    </xf>
    <xf numFmtId="0" fontId="40" fillId="6" borderId="9" xfId="0" applyFont="1" applyFill="1" applyBorder="1" applyAlignment="1">
      <alignment horizontal="center" vertical="top" wrapText="1"/>
    </xf>
    <xf numFmtId="1" fontId="34" fillId="2" borderId="9" xfId="0" applyNumberFormat="1" applyFont="1" applyFill="1" applyBorder="1" applyAlignment="1">
      <alignment horizontal="center" vertical="top" wrapText="1"/>
    </xf>
    <xf numFmtId="9" fontId="34" fillId="2" borderId="3" xfId="0" applyNumberFormat="1" applyFont="1" applyFill="1" applyBorder="1" applyAlignment="1">
      <alignment horizontal="center" vertical="top"/>
    </xf>
    <xf numFmtId="0" fontId="0" fillId="3" borderId="11" xfId="0" applyFont="1" applyFill="1" applyBorder="1" applyAlignment="1">
      <alignment horizontal="left" vertical="top"/>
    </xf>
    <xf numFmtId="1" fontId="34" fillId="2" borderId="3" xfId="0" applyNumberFormat="1" applyFont="1" applyFill="1" applyBorder="1" applyAlignment="1">
      <alignment horizontal="left" vertical="top" wrapText="1"/>
    </xf>
    <xf numFmtId="0" fontId="42" fillId="8" borderId="6" xfId="0" applyFont="1" applyFill="1" applyBorder="1" applyAlignment="1">
      <alignment horizontal="left" vertical="top" wrapText="1"/>
    </xf>
    <xf numFmtId="1" fontId="34" fillId="2" borderId="9" xfId="0" applyNumberFormat="1" applyFont="1" applyFill="1" applyBorder="1" applyAlignment="1">
      <alignment horizontal="left" vertical="top" wrapText="1"/>
    </xf>
    <xf numFmtId="1" fontId="34" fillId="10" borderId="3" xfId="0" applyNumberFormat="1" applyFont="1" applyFill="1" applyBorder="1" applyAlignment="1">
      <alignment horizontal="left" vertical="top" wrapText="1"/>
    </xf>
    <xf numFmtId="0" fontId="43" fillId="0" borderId="3" xfId="0" applyFont="1" applyFill="1" applyBorder="1" applyAlignment="1">
      <alignment horizontal="left" vertical="top" wrapText="1"/>
    </xf>
    <xf numFmtId="9" fontId="34" fillId="2" borderId="1" xfId="0" applyNumberFormat="1" applyFont="1" applyFill="1" applyBorder="1" applyAlignment="1">
      <alignment horizontal="center" vertical="top"/>
    </xf>
    <xf numFmtId="0" fontId="35" fillId="5" borderId="0" xfId="0" applyFont="1" applyFill="1" applyBorder="1" applyAlignment="1">
      <alignment horizontal="left" vertical="top"/>
    </xf>
    <xf numFmtId="0" fontId="36" fillId="4" borderId="2" xfId="0" applyFont="1" applyFill="1" applyBorder="1" applyAlignment="1">
      <alignment horizontal="center" vertical="top"/>
    </xf>
    <xf numFmtId="0" fontId="37" fillId="3" borderId="1" xfId="0" applyFont="1" applyFill="1" applyBorder="1" applyAlignment="1">
      <alignment horizontal="left" vertical="top"/>
    </xf>
    <xf numFmtId="0" fontId="37" fillId="4" borderId="0" xfId="0" applyFont="1" applyFill="1" applyBorder="1" applyAlignment="1">
      <alignment horizontal="right" vertical="center"/>
    </xf>
    <xf numFmtId="0" fontId="37" fillId="3" borderId="5" xfId="0" applyFont="1" applyFill="1" applyBorder="1" applyAlignment="1">
      <alignment horizontal="left" vertical="top"/>
    </xf>
    <xf numFmtId="0" fontId="42" fillId="8" borderId="6" xfId="0" applyFont="1" applyFill="1" applyBorder="1" applyAlignment="1">
      <alignment horizontal="left" vertical="top"/>
    </xf>
    <xf numFmtId="0" fontId="38" fillId="0" borderId="3" xfId="0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0" fontId="38" fillId="9" borderId="9" xfId="0" applyFont="1" applyFill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/>
    </xf>
    <xf numFmtId="0" fontId="38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9" fontId="34" fillId="2" borderId="1" xfId="0" applyNumberFormat="1" applyFont="1" applyFill="1" applyBorder="1" applyAlignment="1">
      <alignment horizontal="center" vertical="top"/>
    </xf>
    <xf numFmtId="0" fontId="38" fillId="0" borderId="2" xfId="0" applyFont="1" applyBorder="1" applyAlignment="1">
      <alignment horizontal="left" vertical="top" wrapText="1"/>
    </xf>
    <xf numFmtId="0" fontId="40" fillId="6" borderId="2" xfId="0" applyFont="1" applyFill="1" applyBorder="1" applyAlignment="1">
      <alignment horizontal="center" vertical="top" wrapText="1"/>
    </xf>
    <xf numFmtId="1" fontId="34" fillId="2" borderId="2" xfId="0" applyNumberFormat="1" applyFont="1" applyFill="1" applyBorder="1" applyAlignment="1">
      <alignment horizontal="center" vertical="top" wrapText="1"/>
    </xf>
    <xf numFmtId="0" fontId="28" fillId="0" borderId="10" xfId="0" applyFont="1" applyBorder="1" applyAlignment="1">
      <alignment horizontal="left" vertical="top"/>
    </xf>
    <xf numFmtId="0" fontId="28" fillId="9" borderId="10" xfId="0" applyFont="1" applyFill="1" applyBorder="1" applyAlignment="1">
      <alignment horizontal="left" vertical="top"/>
    </xf>
    <xf numFmtId="0" fontId="33" fillId="3" borderId="2" xfId="0" applyFont="1" applyFill="1" applyBorder="1" applyAlignment="1">
      <alignment horizontal="left" vertical="top"/>
    </xf>
    <xf numFmtId="0" fontId="28" fillId="0" borderId="5" xfId="0" applyFont="1" applyFill="1" applyBorder="1" applyAlignment="1">
      <alignment horizontal="left" vertical="top" wrapText="1"/>
    </xf>
    <xf numFmtId="9" fontId="39" fillId="2" borderId="9" xfId="0" applyNumberFormat="1" applyFont="1" applyFill="1" applyBorder="1" applyAlignment="1">
      <alignment horizontal="center" vertical="top" wrapText="1"/>
    </xf>
    <xf numFmtId="0" fontId="28" fillId="0" borderId="9" xfId="0" applyFont="1" applyFill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33" fillId="3" borderId="9" xfId="0" applyFont="1" applyFill="1" applyBorder="1" applyAlignment="1">
      <alignment horizontal="left" vertical="top"/>
    </xf>
    <xf numFmtId="0" fontId="37" fillId="0" borderId="2" xfId="0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left" vertical="top" wrapText="1"/>
    </xf>
    <xf numFmtId="9" fontId="45" fillId="2" borderId="3" xfId="0" applyNumberFormat="1" applyFont="1" applyFill="1" applyBorder="1" applyAlignment="1">
      <alignment horizontal="center" vertical="top" wrapText="1"/>
    </xf>
    <xf numFmtId="9" fontId="46" fillId="2" borderId="2" xfId="0" applyNumberFormat="1" applyFont="1" applyFill="1" applyBorder="1" applyAlignment="1">
      <alignment horizontal="center" vertical="top"/>
    </xf>
    <xf numFmtId="1" fontId="46" fillId="2" borderId="3" xfId="0" applyNumberFormat="1" applyFont="1" applyFill="1" applyBorder="1" applyAlignment="1">
      <alignment horizontal="center" vertical="top" wrapText="1"/>
    </xf>
    <xf numFmtId="0" fontId="47" fillId="3" borderId="9" xfId="0" applyFont="1" applyFill="1" applyBorder="1" applyAlignment="1">
      <alignment horizontal="left" vertical="top"/>
    </xf>
    <xf numFmtId="0" fontId="48" fillId="0" borderId="0" xfId="0" applyFont="1" applyAlignment="1">
      <alignment horizontal="left" vertical="top"/>
    </xf>
    <xf numFmtId="0" fontId="37" fillId="0" borderId="2" xfId="0" applyFont="1" applyBorder="1" applyAlignment="1">
      <alignment horizontal="center" vertical="top"/>
    </xf>
    <xf numFmtId="0" fontId="38" fillId="0" borderId="9" xfId="0" applyFont="1" applyBorder="1" applyAlignment="1">
      <alignment horizontal="left" vertical="top" wrapText="1"/>
    </xf>
    <xf numFmtId="0" fontId="38" fillId="0" borderId="3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right" vertical="center"/>
    </xf>
    <xf numFmtId="0" fontId="28" fillId="9" borderId="2" xfId="0" applyFont="1" applyFill="1" applyBorder="1" applyAlignment="1">
      <alignment horizontal="center" vertical="top" wrapText="1"/>
    </xf>
    <xf numFmtId="0" fontId="37" fillId="9" borderId="2" xfId="0" applyFont="1" applyFill="1" applyBorder="1" applyAlignment="1">
      <alignment horizontal="center" vertical="top"/>
    </xf>
    <xf numFmtId="0" fontId="38" fillId="9" borderId="2" xfId="0" applyFont="1" applyFill="1" applyBorder="1" applyAlignment="1">
      <alignment horizontal="left" vertical="top" wrapText="1"/>
    </xf>
    <xf numFmtId="9" fontId="11" fillId="2" borderId="3" xfId="0" applyNumberFormat="1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0" fontId="28" fillId="9" borderId="9" xfId="0" applyFont="1" applyFill="1" applyBorder="1" applyAlignment="1">
      <alignment horizontal="center" vertical="top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0" fontId="43" fillId="0" borderId="3" xfId="0" applyFont="1" applyBorder="1" applyAlignment="1">
      <alignment horizontal="left" vertical="top" wrapText="1"/>
    </xf>
    <xf numFmtId="0" fontId="49" fillId="0" borderId="9" xfId="0" applyFont="1" applyFill="1" applyBorder="1" applyAlignment="1">
      <alignment horizontal="left" vertical="top" wrapText="1"/>
    </xf>
    <xf numFmtId="0" fontId="50" fillId="0" borderId="10" xfId="0" applyFont="1" applyBorder="1" applyAlignment="1">
      <alignment horizontal="left" vertical="top"/>
    </xf>
    <xf numFmtId="0" fontId="50" fillId="0" borderId="9" xfId="0" applyFont="1" applyFill="1" applyBorder="1" applyAlignment="1">
      <alignment horizontal="left" vertical="top" wrapText="1"/>
    </xf>
    <xf numFmtId="0" fontId="50" fillId="0" borderId="9" xfId="0" applyFont="1" applyBorder="1" applyAlignment="1">
      <alignment horizontal="left" vertical="top" wrapText="1"/>
    </xf>
    <xf numFmtId="0" fontId="50" fillId="9" borderId="9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51" fillId="0" borderId="9" xfId="0" applyFont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38" fillId="0" borderId="10" xfId="0" applyFont="1" applyBorder="1" applyAlignment="1">
      <alignment horizontal="left" vertical="top"/>
    </xf>
    <xf numFmtId="0" fontId="38" fillId="0" borderId="9" xfId="0" applyFont="1" applyBorder="1" applyAlignment="1">
      <alignment horizontal="left" vertical="top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3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center" vertical="top"/>
    </xf>
    <xf numFmtId="0" fontId="38" fillId="0" borderId="2" xfId="0" applyFont="1" applyBorder="1" applyAlignment="1">
      <alignment horizontal="left" vertical="top" wrapText="1"/>
    </xf>
    <xf numFmtId="0" fontId="38" fillId="9" borderId="9" xfId="0" applyFont="1" applyFill="1" applyBorder="1" applyAlignment="1">
      <alignment horizontal="left" vertical="top" wrapText="1"/>
    </xf>
    <xf numFmtId="0" fontId="38" fillId="9" borderId="3" xfId="0" applyFont="1" applyFill="1" applyBorder="1" applyAlignment="1">
      <alignment horizontal="left" vertical="top" wrapText="1"/>
    </xf>
    <xf numFmtId="49" fontId="38" fillId="9" borderId="9" xfId="0" applyNumberFormat="1" applyFont="1" applyFill="1" applyBorder="1" applyAlignment="1">
      <alignment horizontal="left" vertical="top" wrapText="1"/>
    </xf>
    <xf numFmtId="9" fontId="34" fillId="2" borderId="3" xfId="0" applyNumberFormat="1" applyFont="1" applyFill="1" applyBorder="1" applyAlignment="1">
      <alignment horizontal="center" vertical="top"/>
    </xf>
    <xf numFmtId="0" fontId="27" fillId="3" borderId="14" xfId="0" applyFont="1" applyFill="1" applyBorder="1" applyAlignment="1">
      <alignment horizontal="left" vertical="top"/>
    </xf>
    <xf numFmtId="0" fontId="37" fillId="9" borderId="9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4" fillId="4" borderId="2" xfId="0" applyFont="1" applyFill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2" fillId="12" borderId="0" xfId="4" applyFill="1"/>
    <xf numFmtId="0" fontId="22" fillId="12" borderId="0" xfId="4" applyFill="1" applyBorder="1"/>
    <xf numFmtId="0" fontId="25" fillId="11" borderId="2" xfId="4" applyFont="1" applyFill="1" applyBorder="1" applyAlignment="1">
      <alignment horizontal="center" vertical="top" wrapText="1"/>
    </xf>
    <xf numFmtId="9" fontId="41" fillId="2" borderId="4" xfId="4" applyNumberFormat="1" applyFont="1" applyFill="1" applyBorder="1" applyAlignment="1">
      <alignment horizontal="center" vertical="center"/>
    </xf>
    <xf numFmtId="9" fontId="53" fillId="2" borderId="4" xfId="4" applyNumberFormat="1" applyFont="1" applyFill="1" applyBorder="1" applyAlignment="1">
      <alignment horizontal="center" vertical="center"/>
    </xf>
    <xf numFmtId="9" fontId="53" fillId="2" borderId="2" xfId="4" applyNumberFormat="1" applyFont="1" applyFill="1" applyBorder="1" applyAlignment="1">
      <alignment horizontal="center" vertical="center"/>
    </xf>
    <xf numFmtId="0" fontId="25" fillId="13" borderId="0" xfId="4" applyFont="1" applyFill="1" applyBorder="1" applyAlignment="1">
      <alignment horizontal="center" wrapText="1"/>
    </xf>
    <xf numFmtId="0" fontId="25" fillId="11" borderId="8" xfId="4" applyFont="1" applyFill="1" applyBorder="1" applyAlignment="1">
      <alignment horizontal="center" wrapText="1"/>
    </xf>
    <xf numFmtId="0" fontId="25" fillId="14" borderId="2" xfId="0" applyFont="1" applyFill="1" applyBorder="1" applyAlignment="1">
      <alignment horizontal="center" vertical="top" wrapText="1"/>
    </xf>
    <xf numFmtId="0" fontId="25" fillId="14" borderId="2" xfId="4" applyFont="1" applyFill="1" applyBorder="1" applyAlignment="1">
      <alignment horizontal="center" vertical="top" wrapText="1"/>
    </xf>
    <xf numFmtId="0" fontId="41" fillId="0" borderId="2" xfId="4" applyFont="1" applyBorder="1" applyAlignment="1">
      <alignment horizontal="center"/>
    </xf>
    <xf numFmtId="0" fontId="41" fillId="15" borderId="2" xfId="4" applyFont="1" applyFill="1" applyBorder="1" applyAlignment="1">
      <alignment horizontal="center"/>
    </xf>
    <xf numFmtId="0" fontId="28" fillId="0" borderId="2" xfId="4" applyFont="1" applyBorder="1" applyAlignment="1">
      <alignment horizontal="center"/>
    </xf>
    <xf numFmtId="0" fontId="28" fillId="15" borderId="2" xfId="4" applyFont="1" applyFill="1" applyBorder="1" applyAlignment="1">
      <alignment horizontal="center"/>
    </xf>
    <xf numFmtId="0" fontId="22" fillId="0" borderId="0" xfId="4"/>
    <xf numFmtId="0" fontId="22" fillId="0" borderId="0" xfId="4" applyBorder="1"/>
    <xf numFmtId="9" fontId="41" fillId="2" borderId="2" xfId="4" applyNumberFormat="1" applyFont="1" applyFill="1" applyBorder="1" applyAlignment="1">
      <alignment horizontal="center" vertical="center"/>
    </xf>
    <xf numFmtId="0" fontId="54" fillId="0" borderId="9" xfId="0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/>
    </xf>
    <xf numFmtId="9" fontId="34" fillId="2" borderId="1" xfId="0" applyNumberFormat="1" applyFont="1" applyFill="1" applyBorder="1" applyAlignment="1">
      <alignment horizontal="center" vertical="top"/>
    </xf>
    <xf numFmtId="9" fontId="34" fillId="2" borderId="1" xfId="0" applyNumberFormat="1" applyFont="1" applyFill="1" applyBorder="1" applyAlignment="1">
      <alignment horizontal="center" vertical="top"/>
    </xf>
    <xf numFmtId="0" fontId="38" fillId="9" borderId="10" xfId="0" applyFont="1" applyFill="1" applyBorder="1" applyAlignment="1">
      <alignment horizontal="left" vertical="top"/>
    </xf>
    <xf numFmtId="0" fontId="38" fillId="0" borderId="9" xfId="0" applyFont="1" applyBorder="1" applyAlignment="1">
      <alignment horizontal="left" vertical="top" wrapText="1"/>
    </xf>
    <xf numFmtId="0" fontId="38" fillId="0" borderId="9" xfId="0" applyFont="1" applyFill="1" applyBorder="1" applyAlignment="1">
      <alignment horizontal="left" vertical="top" wrapText="1"/>
    </xf>
    <xf numFmtId="0" fontId="55" fillId="0" borderId="9" xfId="0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0" fontId="38" fillId="0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9" fontId="34" fillId="2" borderId="1" xfId="0" applyNumberFormat="1" applyFont="1" applyFill="1" applyBorder="1" applyAlignment="1">
      <alignment horizontal="center" vertical="top"/>
    </xf>
    <xf numFmtId="0" fontId="43" fillId="0" borderId="10" xfId="0" applyFont="1" applyBorder="1" applyAlignment="1">
      <alignment horizontal="left" vertical="top"/>
    </xf>
    <xf numFmtId="0" fontId="43" fillId="0" borderId="9" xfId="0" applyFont="1" applyBorder="1" applyAlignment="1">
      <alignment horizontal="left" vertical="top" wrapText="1"/>
    </xf>
    <xf numFmtId="0" fontId="38" fillId="19" borderId="2" xfId="0" applyFont="1" applyFill="1" applyBorder="1" applyAlignment="1">
      <alignment horizontal="left" vertical="top" wrapText="1"/>
    </xf>
    <xf numFmtId="0" fontId="38" fillId="19" borderId="9" xfId="0" applyFont="1" applyFill="1" applyBorder="1" applyAlignment="1">
      <alignment horizontal="left" vertical="top" wrapText="1"/>
    </xf>
    <xf numFmtId="0" fontId="28" fillId="19" borderId="2" xfId="0" applyFont="1" applyFill="1" applyBorder="1" applyAlignment="1">
      <alignment horizontal="left" vertical="top" wrapText="1"/>
    </xf>
    <xf numFmtId="0" fontId="28" fillId="19" borderId="9" xfId="0" applyFont="1" applyFill="1" applyBorder="1" applyAlignment="1">
      <alignment horizontal="left" vertical="top" wrapText="1"/>
    </xf>
    <xf numFmtId="0" fontId="22" fillId="12" borderId="2" xfId="4" applyFill="1" applyBorder="1" applyAlignment="1">
      <alignment horizontal="center" vertical="center" wrapText="1"/>
    </xf>
    <xf numFmtId="0" fontId="22" fillId="12" borderId="0" xfId="4" applyFill="1" applyAlignment="1">
      <alignment horizontal="center"/>
    </xf>
    <xf numFmtId="0" fontId="56" fillId="12" borderId="0" xfId="4" applyFont="1" applyFill="1" applyAlignment="1">
      <alignment horizontal="center" vertical="top" wrapText="1"/>
    </xf>
    <xf numFmtId="0" fontId="57" fillId="11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top" wrapText="1"/>
    </xf>
    <xf numFmtId="0" fontId="25" fillId="14" borderId="2" xfId="4" applyFont="1" applyFill="1" applyBorder="1" applyAlignment="1">
      <alignment horizontal="center" vertical="top" wrapText="1"/>
    </xf>
    <xf numFmtId="9" fontId="34" fillId="2" borderId="4" xfId="0" applyNumberFormat="1" applyFont="1" applyFill="1" applyBorder="1" applyAlignment="1">
      <alignment horizontal="center" vertical="top"/>
    </xf>
    <xf numFmtId="9" fontId="34" fillId="2" borderId="1" xfId="0" applyNumberFormat="1" applyFont="1" applyFill="1" applyBorder="1" applyAlignment="1">
      <alignment horizontal="center" vertical="top"/>
    </xf>
    <xf numFmtId="0" fontId="33" fillId="4" borderId="0" xfId="0" applyFont="1" applyFill="1" applyBorder="1" applyAlignment="1">
      <alignment horizontal="right" vertical="top" wrapText="1"/>
    </xf>
    <xf numFmtId="0" fontId="33" fillId="6" borderId="4" xfId="0" applyFont="1" applyFill="1" applyBorder="1" applyAlignment="1">
      <alignment horizontal="center" vertical="top" wrapText="1"/>
    </xf>
    <xf numFmtId="0" fontId="33" fillId="6" borderId="1" xfId="0" applyFont="1" applyFill="1" applyBorder="1" applyAlignment="1">
      <alignment horizontal="center" vertical="top" wrapText="1"/>
    </xf>
    <xf numFmtId="0" fontId="4" fillId="16" borderId="4" xfId="0" applyFont="1" applyFill="1" applyBorder="1" applyAlignment="1">
      <alignment horizontal="center" wrapText="1"/>
    </xf>
    <xf numFmtId="0" fontId="4" fillId="16" borderId="16" xfId="0" applyFont="1" applyFill="1" applyBorder="1" applyAlignment="1">
      <alignment horizontal="center" wrapText="1"/>
    </xf>
    <xf numFmtId="0" fontId="0" fillId="7" borderId="2" xfId="0" applyFont="1" applyFill="1" applyBorder="1" applyAlignment="1">
      <alignment horizontal="center" vertical="top"/>
    </xf>
    <xf numFmtId="9" fontId="34" fillId="2" borderId="3" xfId="0" applyNumberFormat="1" applyFont="1" applyFill="1" applyBorder="1" applyAlignment="1">
      <alignment horizontal="center" vertical="top"/>
    </xf>
    <xf numFmtId="0" fontId="4" fillId="16" borderId="1" xfId="0" applyFont="1" applyFill="1" applyBorder="1" applyAlignment="1">
      <alignment horizontal="center" wrapText="1"/>
    </xf>
    <xf numFmtId="9" fontId="41" fillId="2" borderId="15" xfId="0" applyNumberFormat="1" applyFont="1" applyFill="1" applyBorder="1" applyAlignment="1">
      <alignment horizontal="center" vertical="top"/>
    </xf>
    <xf numFmtId="0" fontId="24" fillId="4" borderId="4" xfId="0" applyFont="1" applyFill="1" applyBorder="1" applyAlignment="1">
      <alignment horizontal="center" vertical="top"/>
    </xf>
    <xf numFmtId="0" fontId="24" fillId="4" borderId="6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28" fillId="17" borderId="12" xfId="0" applyFont="1" applyFill="1" applyBorder="1" applyAlignment="1">
      <alignment horizontal="center" textRotation="90" wrapText="1"/>
    </xf>
    <xf numFmtId="0" fontId="28" fillId="17" borderId="5" xfId="0" applyFont="1" applyFill="1" applyBorder="1" applyAlignment="1">
      <alignment horizontal="center" textRotation="90" wrapText="1"/>
    </xf>
    <xf numFmtId="0" fontId="28" fillId="17" borderId="13" xfId="0" applyFont="1" applyFill="1" applyBorder="1" applyAlignment="1">
      <alignment horizontal="center" textRotation="90" wrapText="1"/>
    </xf>
    <xf numFmtId="0" fontId="28" fillId="17" borderId="14" xfId="0" applyFont="1" applyFill="1" applyBorder="1" applyAlignment="1">
      <alignment horizontal="center" textRotation="90" wrapText="1"/>
    </xf>
    <xf numFmtId="0" fontId="53" fillId="16" borderId="17" xfId="0" applyFont="1" applyFill="1" applyBorder="1" applyAlignment="1">
      <alignment horizontal="center" vertical="center" wrapText="1"/>
    </xf>
    <xf numFmtId="0" fontId="53" fillId="16" borderId="18" xfId="0" applyFont="1" applyFill="1" applyBorder="1" applyAlignment="1">
      <alignment horizontal="center" vertical="center" wrapText="1"/>
    </xf>
    <xf numFmtId="0" fontId="53" fillId="16" borderId="19" xfId="0" applyFont="1" applyFill="1" applyBorder="1" applyAlignment="1">
      <alignment horizontal="center" vertical="center" wrapText="1"/>
    </xf>
    <xf numFmtId="0" fontId="28" fillId="18" borderId="12" xfId="0" applyFont="1" applyFill="1" applyBorder="1" applyAlignment="1">
      <alignment horizontal="center" textRotation="90" wrapText="1"/>
    </xf>
    <xf numFmtId="0" fontId="28" fillId="18" borderId="5" xfId="0" applyFont="1" applyFill="1" applyBorder="1" applyAlignment="1">
      <alignment horizontal="center" textRotation="90" wrapText="1"/>
    </xf>
    <xf numFmtId="0" fontId="28" fillId="18" borderId="13" xfId="0" applyFont="1" applyFill="1" applyBorder="1" applyAlignment="1">
      <alignment horizontal="center" textRotation="90" wrapText="1"/>
    </xf>
    <xf numFmtId="0" fontId="28" fillId="18" borderId="14" xfId="0" applyFont="1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28" fillId="18" borderId="12" xfId="0" applyFont="1" applyFill="1" applyBorder="1" applyAlignment="1">
      <alignment horizontal="center" textRotation="90"/>
    </xf>
    <xf numFmtId="0" fontId="28" fillId="18" borderId="5" xfId="0" applyFont="1" applyFill="1" applyBorder="1" applyAlignment="1">
      <alignment horizontal="center" textRotation="90"/>
    </xf>
    <xf numFmtId="0" fontId="28" fillId="18" borderId="13" xfId="0" applyFont="1" applyFill="1" applyBorder="1" applyAlignment="1">
      <alignment horizontal="center" textRotation="90"/>
    </xf>
    <xf numFmtId="0" fontId="28" fillId="18" borderId="14" xfId="0" applyFont="1" applyFill="1" applyBorder="1" applyAlignment="1">
      <alignment horizontal="center" textRotation="90"/>
    </xf>
    <xf numFmtId="0" fontId="28" fillId="17" borderId="12" xfId="0" applyFont="1" applyFill="1" applyBorder="1" applyAlignment="1">
      <alignment horizontal="center" textRotation="90"/>
    </xf>
    <xf numFmtId="0" fontId="28" fillId="17" borderId="5" xfId="0" applyFont="1" applyFill="1" applyBorder="1" applyAlignment="1">
      <alignment horizontal="center" textRotation="90"/>
    </xf>
    <xf numFmtId="0" fontId="28" fillId="17" borderId="13" xfId="0" applyFont="1" applyFill="1" applyBorder="1" applyAlignment="1">
      <alignment horizontal="center" textRotation="90"/>
    </xf>
    <xf numFmtId="0" fontId="28" fillId="17" borderId="14" xfId="0" applyFont="1" applyFill="1" applyBorder="1" applyAlignment="1">
      <alignment horizontal="center" textRotation="90"/>
    </xf>
    <xf numFmtId="0" fontId="53" fillId="16" borderId="20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left" vertical="top" wrapText="1"/>
    </xf>
    <xf numFmtId="0" fontId="29" fillId="5" borderId="6" xfId="0" applyFont="1" applyFill="1" applyBorder="1" applyAlignment="1">
      <alignment horizontal="left" vertical="top" wrapText="1"/>
    </xf>
    <xf numFmtId="0" fontId="29" fillId="5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right" vertical="top" wrapText="1"/>
    </xf>
    <xf numFmtId="0" fontId="23" fillId="5" borderId="2" xfId="5" applyFill="1" applyBorder="1" applyAlignment="1">
      <alignment horizontal="left" vertical="top" wrapText="1"/>
    </xf>
    <xf numFmtId="0" fontId="29" fillId="5" borderId="2" xfId="0" applyFont="1" applyFill="1" applyBorder="1" applyAlignment="1">
      <alignment horizontal="left" vertical="top" wrapText="1"/>
    </xf>
    <xf numFmtId="0" fontId="56" fillId="5" borderId="13" xfId="0" applyFont="1" applyFill="1" applyBorder="1" applyAlignment="1">
      <alignment horizontal="left" vertical="top" wrapText="1"/>
    </xf>
    <xf numFmtId="0" fontId="56" fillId="5" borderId="0" xfId="0" applyFont="1" applyFill="1" applyBorder="1" applyAlignment="1">
      <alignment horizontal="left" vertical="top" wrapText="1"/>
    </xf>
    <xf numFmtId="0" fontId="29" fillId="5" borderId="13" xfId="0" applyFont="1" applyFill="1" applyBorder="1" applyAlignment="1">
      <alignment horizontal="left" vertical="top" wrapText="1"/>
    </xf>
    <xf numFmtId="0" fontId="29" fillId="5" borderId="0" xfId="0" applyFont="1" applyFill="1" applyBorder="1" applyAlignment="1">
      <alignment horizontal="left" vertical="top" wrapText="1"/>
    </xf>
  </cellXfs>
  <cellStyles count="6"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</cellStyles>
  <dxfs count="254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zhangyufeng@caict.ac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sqref="A1:M1"/>
    </sheetView>
  </sheetViews>
  <sheetFormatPr defaultColWidth="8.85546875" defaultRowHeight="15"/>
  <cols>
    <col min="1" max="1" width="4.28515625" style="178" customWidth="1"/>
    <col min="2" max="2" width="23.28515625" style="178" customWidth="1"/>
    <col min="3" max="3" width="24.28515625" style="193" customWidth="1"/>
    <col min="4" max="4" width="10.85546875" style="193" customWidth="1"/>
    <col min="5" max="7" width="12.140625" style="193" customWidth="1"/>
    <col min="8" max="8" width="11" style="193" customWidth="1"/>
    <col min="9" max="9" width="12.140625" style="193" customWidth="1"/>
    <col min="10" max="10" width="9.5703125" style="193" customWidth="1"/>
    <col min="11" max="11" width="11" style="193" customWidth="1"/>
    <col min="12" max="12" width="9.5703125" style="193" customWidth="1"/>
    <col min="13" max="13" width="12" style="193" customWidth="1"/>
    <col min="14" max="23" width="8.85546875" style="178"/>
    <col min="24" max="16384" width="8.85546875" style="192"/>
  </cols>
  <sheetData>
    <row r="1" spans="1:13">
      <c r="A1" s="220" t="s">
        <v>980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1">
      <c r="A2" s="221" t="str">
        <f>'RF Tx Rx Range 2'!B1</f>
        <v>NR Transmitter and Receiver Test Cases – SA Range 2  (38.521-2)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>
      <c r="C4" s="179"/>
      <c r="D4" s="180" t="s">
        <v>144</v>
      </c>
      <c r="E4" s="180" t="s">
        <v>981</v>
      </c>
      <c r="F4" s="180" t="s">
        <v>982</v>
      </c>
      <c r="G4" s="180" t="s">
        <v>983</v>
      </c>
      <c r="H4" s="178"/>
      <c r="I4" s="178"/>
      <c r="J4" s="178"/>
      <c r="K4" s="178"/>
      <c r="L4" s="178"/>
      <c r="M4" s="178"/>
    </row>
    <row r="5" spans="1:13" ht="18.75">
      <c r="B5" s="219" t="s">
        <v>1</v>
      </c>
      <c r="C5" s="180" t="s">
        <v>984</v>
      </c>
      <c r="D5" s="181">
        <v>0.51409583770549183</v>
      </c>
      <c r="E5" s="182"/>
      <c r="F5" s="182">
        <v>0.51409583770549183</v>
      </c>
      <c r="G5" s="183"/>
      <c r="H5" s="178"/>
      <c r="I5" s="178"/>
      <c r="J5" s="178"/>
      <c r="K5" s="178"/>
      <c r="L5" s="178"/>
      <c r="M5" s="178"/>
    </row>
    <row r="6" spans="1:13" ht="18.75">
      <c r="B6" s="219"/>
      <c r="C6" s="180" t="s">
        <v>985</v>
      </c>
      <c r="D6" s="181" t="s">
        <v>361</v>
      </c>
      <c r="E6" s="182"/>
      <c r="F6" s="182" t="s">
        <v>361</v>
      </c>
      <c r="G6" s="183"/>
      <c r="H6" s="178"/>
      <c r="I6" s="178"/>
      <c r="J6" s="178"/>
      <c r="K6" s="178"/>
      <c r="L6" s="178"/>
      <c r="M6" s="178"/>
    </row>
    <row r="7" spans="1:13" ht="18.75">
      <c r="B7" s="219"/>
      <c r="C7" s="180" t="s">
        <v>436</v>
      </c>
      <c r="D7" s="181" t="s">
        <v>361</v>
      </c>
      <c r="E7" s="182"/>
      <c r="F7" s="182" t="s">
        <v>361</v>
      </c>
      <c r="G7" s="183"/>
      <c r="H7" s="178"/>
      <c r="I7" s="178"/>
      <c r="J7" s="178"/>
      <c r="K7" s="178"/>
      <c r="L7" s="178"/>
      <c r="M7" s="178"/>
    </row>
    <row r="8" spans="1:13" ht="18.75">
      <c r="B8" s="219"/>
      <c r="C8" s="180" t="s">
        <v>986</v>
      </c>
      <c r="D8" s="181" t="s">
        <v>361</v>
      </c>
      <c r="E8" s="182"/>
      <c r="F8" s="182" t="s">
        <v>361</v>
      </c>
      <c r="G8" s="183"/>
      <c r="H8" s="178"/>
      <c r="I8" s="178"/>
      <c r="J8" s="178"/>
      <c r="K8" s="178"/>
      <c r="L8" s="178"/>
      <c r="M8" s="178"/>
    </row>
    <row r="9" spans="1:13" ht="18.75">
      <c r="B9" s="219"/>
      <c r="C9" s="180" t="s">
        <v>987</v>
      </c>
      <c r="D9" s="181" t="s">
        <v>361</v>
      </c>
      <c r="E9" s="182"/>
      <c r="F9" s="182" t="s">
        <v>361</v>
      </c>
      <c r="G9" s="183"/>
      <c r="H9" s="178"/>
      <c r="I9" s="178"/>
      <c r="J9" s="178"/>
      <c r="K9" s="178"/>
      <c r="L9" s="178"/>
      <c r="M9" s="178"/>
    </row>
    <row r="10" spans="1:13"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</row>
    <row r="11" spans="1:13" ht="18.75">
      <c r="C11" s="184" t="s">
        <v>440</v>
      </c>
      <c r="D11" s="222" t="s">
        <v>988</v>
      </c>
      <c r="E11" s="222"/>
      <c r="F11" s="222"/>
      <c r="G11" s="222"/>
      <c r="H11" s="222"/>
      <c r="I11" s="222"/>
      <c r="J11" s="222"/>
      <c r="K11" s="222"/>
      <c r="L11" s="222"/>
      <c r="M11" s="222"/>
    </row>
    <row r="12" spans="1:13" ht="53.45" customHeight="1">
      <c r="C12" s="184"/>
      <c r="D12" s="223" t="s">
        <v>989</v>
      </c>
      <c r="E12" s="223"/>
      <c r="F12" s="223" t="s">
        <v>990</v>
      </c>
      <c r="G12" s="223"/>
      <c r="H12" s="224" t="s">
        <v>991</v>
      </c>
      <c r="I12" s="224"/>
      <c r="J12" s="224" t="s">
        <v>992</v>
      </c>
      <c r="K12" s="224"/>
      <c r="L12" s="224" t="s">
        <v>993</v>
      </c>
      <c r="M12" s="224"/>
    </row>
    <row r="13" spans="1:13">
      <c r="C13" s="185" t="s">
        <v>440</v>
      </c>
      <c r="D13" s="186" t="s">
        <v>144</v>
      </c>
      <c r="E13" s="186" t="s">
        <v>994</v>
      </c>
      <c r="F13" s="186" t="s">
        <v>144</v>
      </c>
      <c r="G13" s="186" t="s">
        <v>994</v>
      </c>
      <c r="H13" s="187" t="s">
        <v>144</v>
      </c>
      <c r="I13" s="187" t="s">
        <v>994</v>
      </c>
      <c r="J13" s="187" t="s">
        <v>144</v>
      </c>
      <c r="K13" s="187" t="s">
        <v>994</v>
      </c>
      <c r="L13" s="187" t="s">
        <v>144</v>
      </c>
      <c r="M13" s="187" t="s">
        <v>994</v>
      </c>
    </row>
    <row r="14" spans="1:13" ht="18.75">
      <c r="B14" s="219" t="s">
        <v>1</v>
      </c>
      <c r="C14" s="180" t="s">
        <v>984</v>
      </c>
      <c r="D14" s="188">
        <v>228</v>
      </c>
      <c r="E14" s="189">
        <v>27</v>
      </c>
      <c r="F14" s="181"/>
      <c r="G14" s="181"/>
      <c r="H14" s="181"/>
      <c r="I14" s="181"/>
      <c r="J14" s="190">
        <v>228</v>
      </c>
      <c r="K14" s="191">
        <v>27</v>
      </c>
      <c r="L14" s="181"/>
      <c r="M14" s="194"/>
    </row>
    <row r="15" spans="1:13" s="178" customFormat="1" ht="18.75">
      <c r="B15" s="219"/>
      <c r="C15" s="180" t="s">
        <v>985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94"/>
    </row>
    <row r="16" spans="1:13" s="178" customFormat="1" ht="18.75">
      <c r="B16" s="219"/>
      <c r="C16" s="180" t="s">
        <v>436</v>
      </c>
      <c r="D16" s="181"/>
      <c r="E16" s="181"/>
      <c r="F16" s="181"/>
      <c r="G16" s="181"/>
      <c r="H16" s="181"/>
      <c r="I16" s="181"/>
      <c r="J16" s="181"/>
      <c r="K16" s="181"/>
      <c r="L16" s="181"/>
      <c r="M16" s="194"/>
    </row>
    <row r="17" spans="1:23" s="178" customFormat="1" ht="18" customHeight="1">
      <c r="B17" s="219"/>
      <c r="C17" s="180" t="s">
        <v>986</v>
      </c>
      <c r="D17" s="181"/>
      <c r="E17" s="181"/>
      <c r="F17" s="181"/>
      <c r="G17" s="181"/>
      <c r="H17" s="181"/>
      <c r="I17" s="181"/>
      <c r="J17" s="181"/>
      <c r="K17" s="181"/>
      <c r="L17" s="181"/>
      <c r="M17" s="194"/>
    </row>
    <row r="18" spans="1:23" ht="14.45" customHeight="1">
      <c r="A18" s="179"/>
      <c r="B18" s="219"/>
      <c r="C18" s="180" t="s">
        <v>987</v>
      </c>
      <c r="D18" s="181"/>
      <c r="E18" s="181"/>
      <c r="F18" s="181"/>
      <c r="G18" s="181"/>
      <c r="H18" s="181"/>
      <c r="I18" s="181"/>
      <c r="J18" s="181"/>
      <c r="K18" s="181"/>
      <c r="L18" s="181"/>
      <c r="M18" s="194"/>
      <c r="N18" s="179"/>
      <c r="O18" s="179"/>
      <c r="P18" s="179"/>
      <c r="Q18" s="179"/>
      <c r="R18" s="179"/>
      <c r="S18" s="179"/>
      <c r="T18" s="179"/>
      <c r="U18" s="179"/>
      <c r="V18" s="179"/>
      <c r="W18" s="179"/>
    </row>
    <row r="19" spans="1:23"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</row>
    <row r="20" spans="1:23"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</row>
    <row r="21" spans="1:23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23"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</row>
  </sheetData>
  <mergeCells count="10">
    <mergeCell ref="B14:B18"/>
    <mergeCell ref="A1:M1"/>
    <mergeCell ref="A2:M2"/>
    <mergeCell ref="B5:B9"/>
    <mergeCell ref="D11:M11"/>
    <mergeCell ref="D12:E12"/>
    <mergeCell ref="F12:G12"/>
    <mergeCell ref="H12:I12"/>
    <mergeCell ref="J12:K12"/>
    <mergeCell ref="L12:M12"/>
  </mergeCells>
  <phoneticPr fontId="18" type="noConversion"/>
  <conditionalFormatting sqref="D5 E5:G6">
    <cfRule type="expression" dxfId="2539" priority="73" stopIfTrue="1">
      <formula>D5=""</formula>
    </cfRule>
    <cfRule type="expression" dxfId="2538" priority="74" stopIfTrue="1">
      <formula>D5&lt;=0</formula>
    </cfRule>
    <cfRule type="expression" dxfId="2537" priority="75" stopIfTrue="1">
      <formula>D5&lt;1</formula>
    </cfRule>
    <cfRule type="expression" dxfId="2536" priority="76">
      <formula>D5&gt;=1</formula>
    </cfRule>
  </conditionalFormatting>
  <conditionalFormatting sqref="D5">
    <cfRule type="expression" dxfId="2535" priority="77" stopIfTrue="1">
      <formula>D5=""</formula>
    </cfRule>
    <cfRule type="expression" dxfId="2534" priority="78" stopIfTrue="1">
      <formula>D5&lt;=0</formula>
    </cfRule>
    <cfRule type="expression" dxfId="2533" priority="79" stopIfTrue="1">
      <formula>D5&lt;1</formula>
    </cfRule>
    <cfRule type="expression" dxfId="2532" priority="80">
      <formula>D5&gt;=1</formula>
    </cfRule>
  </conditionalFormatting>
  <conditionalFormatting sqref="D6">
    <cfRule type="expression" dxfId="2531" priority="65" stopIfTrue="1">
      <formula>D6=""</formula>
    </cfRule>
    <cfRule type="expression" dxfId="2530" priority="66" stopIfTrue="1">
      <formula>D6&lt;=0</formula>
    </cfRule>
    <cfRule type="expression" dxfId="2529" priority="67" stopIfTrue="1">
      <formula>D6&lt;1</formula>
    </cfRule>
    <cfRule type="expression" dxfId="2528" priority="68">
      <formula>D6&gt;=1</formula>
    </cfRule>
  </conditionalFormatting>
  <conditionalFormatting sqref="D6">
    <cfRule type="expression" dxfId="2527" priority="69" stopIfTrue="1">
      <formula>D6=""</formula>
    </cfRule>
    <cfRule type="expression" dxfId="2526" priority="70" stopIfTrue="1">
      <formula>D6&lt;=0</formula>
    </cfRule>
    <cfRule type="expression" dxfId="2525" priority="71" stopIfTrue="1">
      <formula>D6&lt;1</formula>
    </cfRule>
    <cfRule type="expression" dxfId="2524" priority="72">
      <formula>D6&gt;=1</formula>
    </cfRule>
  </conditionalFormatting>
  <conditionalFormatting sqref="D8:D9">
    <cfRule type="expression" dxfId="2523" priority="57" stopIfTrue="1">
      <formula>D8=""</formula>
    </cfRule>
    <cfRule type="expression" dxfId="2522" priority="58" stopIfTrue="1">
      <formula>D8&lt;=0</formula>
    </cfRule>
    <cfRule type="expression" dxfId="2521" priority="59" stopIfTrue="1">
      <formula>D8&lt;1</formula>
    </cfRule>
    <cfRule type="expression" dxfId="2520" priority="60">
      <formula>D8&gt;=1</formula>
    </cfRule>
  </conditionalFormatting>
  <conditionalFormatting sqref="D8:D9">
    <cfRule type="expression" dxfId="2519" priority="61" stopIfTrue="1">
      <formula>D8=""</formula>
    </cfRule>
    <cfRule type="expression" dxfId="2518" priority="62" stopIfTrue="1">
      <formula>D8&lt;=0</formula>
    </cfRule>
    <cfRule type="expression" dxfId="2517" priority="63" stopIfTrue="1">
      <formula>D8&lt;1</formula>
    </cfRule>
    <cfRule type="expression" dxfId="2516" priority="64">
      <formula>D8&gt;=1</formula>
    </cfRule>
  </conditionalFormatting>
  <conditionalFormatting sqref="E8:G9 F7:G7">
    <cfRule type="expression" dxfId="2515" priority="49" stopIfTrue="1">
      <formula>E7=""</formula>
    </cfRule>
    <cfRule type="expression" dxfId="2514" priority="50" stopIfTrue="1">
      <formula>E7&lt;=0</formula>
    </cfRule>
    <cfRule type="expression" dxfId="2513" priority="51" stopIfTrue="1">
      <formula>E7&lt;1</formula>
    </cfRule>
    <cfRule type="expression" dxfId="2512" priority="52">
      <formula>E7&gt;=1</formula>
    </cfRule>
  </conditionalFormatting>
  <conditionalFormatting sqref="E8:G9 F7:G7">
    <cfRule type="expression" dxfId="2511" priority="53" stopIfTrue="1">
      <formula>E7=""</formula>
    </cfRule>
    <cfRule type="expression" dxfId="2510" priority="54" stopIfTrue="1">
      <formula>E7&lt;=0</formula>
    </cfRule>
    <cfRule type="expression" dxfId="2509" priority="55" stopIfTrue="1">
      <formula>E7&lt;1</formula>
    </cfRule>
    <cfRule type="expression" dxfId="2508" priority="56">
      <formula>E7&gt;=1</formula>
    </cfRule>
  </conditionalFormatting>
  <conditionalFormatting sqref="D7">
    <cfRule type="expression" dxfId="2507" priority="41" stopIfTrue="1">
      <formula>D7=""</formula>
    </cfRule>
    <cfRule type="expression" dxfId="2506" priority="42" stopIfTrue="1">
      <formula>D7&lt;=0</formula>
    </cfRule>
    <cfRule type="expression" dxfId="2505" priority="43" stopIfTrue="1">
      <formula>D7&lt;1</formula>
    </cfRule>
    <cfRule type="expression" dxfId="2504" priority="44">
      <formula>D7&gt;=1</formula>
    </cfRule>
  </conditionalFormatting>
  <conditionalFormatting sqref="D7">
    <cfRule type="expression" dxfId="2503" priority="45" stopIfTrue="1">
      <formula>D7=""</formula>
    </cfRule>
    <cfRule type="expression" dxfId="2502" priority="46" stopIfTrue="1">
      <formula>D7&lt;=0</formula>
    </cfRule>
    <cfRule type="expression" dxfId="2501" priority="47" stopIfTrue="1">
      <formula>D7&lt;1</formula>
    </cfRule>
    <cfRule type="expression" dxfId="2500" priority="48">
      <formula>D7&gt;=1</formula>
    </cfRule>
  </conditionalFormatting>
  <conditionalFormatting sqref="E7:G7">
    <cfRule type="expression" dxfId="2499" priority="33" stopIfTrue="1">
      <formula>E7=""</formula>
    </cfRule>
    <cfRule type="expression" dxfId="2498" priority="34" stopIfTrue="1">
      <formula>E7&lt;=0</formula>
    </cfRule>
    <cfRule type="expression" dxfId="2497" priority="35" stopIfTrue="1">
      <formula>E7&lt;1</formula>
    </cfRule>
    <cfRule type="expression" dxfId="2496" priority="36">
      <formula>E7&gt;=1</formula>
    </cfRule>
  </conditionalFormatting>
  <conditionalFormatting sqref="E7:G7">
    <cfRule type="expression" dxfId="2495" priority="37" stopIfTrue="1">
      <formula>E7=""</formula>
    </cfRule>
    <cfRule type="expression" dxfId="2494" priority="38" stopIfTrue="1">
      <formula>E7&lt;=0</formula>
    </cfRule>
    <cfRule type="expression" dxfId="2493" priority="39" stopIfTrue="1">
      <formula>E7&lt;1</formula>
    </cfRule>
    <cfRule type="expression" dxfId="2492" priority="40">
      <formula>E7&gt;=1</formula>
    </cfRule>
  </conditionalFormatting>
  <conditionalFormatting sqref="D15:M18">
    <cfRule type="expression" dxfId="2491" priority="25" stopIfTrue="1">
      <formula>D15=""</formula>
    </cfRule>
    <cfRule type="expression" dxfId="2490" priority="26" stopIfTrue="1">
      <formula>D15&lt;=0</formula>
    </cfRule>
    <cfRule type="expression" dxfId="2489" priority="27" stopIfTrue="1">
      <formula>D15&lt;1</formula>
    </cfRule>
    <cfRule type="expression" dxfId="2488" priority="28">
      <formula>D15&gt;=1</formula>
    </cfRule>
  </conditionalFormatting>
  <conditionalFormatting sqref="D15:M18">
    <cfRule type="expression" dxfId="2487" priority="29" stopIfTrue="1">
      <formula>D15=""</formula>
    </cfRule>
    <cfRule type="expression" dxfId="2486" priority="30" stopIfTrue="1">
      <formula>D15&lt;=0</formula>
    </cfRule>
    <cfRule type="expression" dxfId="2485" priority="31" stopIfTrue="1">
      <formula>D15&lt;1</formula>
    </cfRule>
    <cfRule type="expression" dxfId="2484" priority="32">
      <formula>D15&gt;=1</formula>
    </cfRule>
  </conditionalFormatting>
  <conditionalFormatting sqref="F14:G14">
    <cfRule type="expression" dxfId="2483" priority="17" stopIfTrue="1">
      <formula>F14=""</formula>
    </cfRule>
    <cfRule type="expression" dxfId="2482" priority="18" stopIfTrue="1">
      <formula>F14&lt;=0</formula>
    </cfRule>
    <cfRule type="expression" dxfId="2481" priority="19" stopIfTrue="1">
      <formula>F14&lt;1</formula>
    </cfRule>
    <cfRule type="expression" dxfId="2480" priority="20">
      <formula>F14&gt;=1</formula>
    </cfRule>
  </conditionalFormatting>
  <conditionalFormatting sqref="F14:G14">
    <cfRule type="expression" dxfId="2479" priority="21" stopIfTrue="1">
      <formula>F14=""</formula>
    </cfRule>
    <cfRule type="expression" dxfId="2478" priority="22" stopIfTrue="1">
      <formula>F14&lt;=0</formula>
    </cfRule>
    <cfRule type="expression" dxfId="2477" priority="23" stopIfTrue="1">
      <formula>F14&lt;1</formula>
    </cfRule>
    <cfRule type="expression" dxfId="2476" priority="24">
      <formula>F14&gt;=1</formula>
    </cfRule>
  </conditionalFormatting>
  <conditionalFormatting sqref="L14:M14">
    <cfRule type="expression" dxfId="2475" priority="9" stopIfTrue="1">
      <formula>L14=""</formula>
    </cfRule>
    <cfRule type="expression" dxfId="2474" priority="10" stopIfTrue="1">
      <formula>L14&lt;=0</formula>
    </cfRule>
    <cfRule type="expression" dxfId="2473" priority="11" stopIfTrue="1">
      <formula>L14&lt;1</formula>
    </cfRule>
    <cfRule type="expression" dxfId="2472" priority="12">
      <formula>L14&gt;=1</formula>
    </cfRule>
  </conditionalFormatting>
  <conditionalFormatting sqref="L14:M14">
    <cfRule type="expression" dxfId="2471" priority="13" stopIfTrue="1">
      <formula>L14=""</formula>
    </cfRule>
    <cfRule type="expression" dxfId="2470" priority="14" stopIfTrue="1">
      <formula>L14&lt;=0</formula>
    </cfRule>
    <cfRule type="expression" dxfId="2469" priority="15" stopIfTrue="1">
      <formula>L14&lt;1</formula>
    </cfRule>
    <cfRule type="expression" dxfId="2468" priority="16">
      <formula>L14&gt;=1</formula>
    </cfRule>
  </conditionalFormatting>
  <conditionalFormatting sqref="H14:I14">
    <cfRule type="expression" dxfId="2467" priority="1" stopIfTrue="1">
      <formula>H14=""</formula>
    </cfRule>
    <cfRule type="expression" dxfId="2466" priority="2" stopIfTrue="1">
      <formula>H14&lt;=0</formula>
    </cfRule>
    <cfRule type="expression" dxfId="2465" priority="3" stopIfTrue="1">
      <formula>H14&lt;1</formula>
    </cfRule>
    <cfRule type="expression" dxfId="2464" priority="4">
      <formula>H14&gt;=1</formula>
    </cfRule>
  </conditionalFormatting>
  <conditionalFormatting sqref="H14:I14">
    <cfRule type="expression" dxfId="2463" priority="5" stopIfTrue="1">
      <formula>H14=""</formula>
    </cfRule>
    <cfRule type="expression" dxfId="2462" priority="6" stopIfTrue="1">
      <formula>H14&lt;=0</formula>
    </cfRule>
    <cfRule type="expression" dxfId="2461" priority="7" stopIfTrue="1">
      <formula>H14&lt;1</formula>
    </cfRule>
    <cfRule type="expression" dxfId="2460" priority="8">
      <formula>H14&gt;=1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outlinePr summaryBelow="0"/>
  </sheetPr>
  <dimension ref="A1:X406"/>
  <sheetViews>
    <sheetView zoomScale="70" zoomScaleNormal="70" workbookViewId="0">
      <selection sqref="A1:A2"/>
    </sheetView>
  </sheetViews>
  <sheetFormatPr defaultRowHeight="15" outlineLevelRow="2"/>
  <cols>
    <col min="1" max="2" width="10" style="27" customWidth="1"/>
    <col min="3" max="3" width="10.42578125" style="27" customWidth="1"/>
    <col min="4" max="4" width="11.7109375" style="27" customWidth="1"/>
    <col min="5" max="5" width="27.42578125" style="27" customWidth="1"/>
    <col min="6" max="6" width="28.140625" style="27" customWidth="1"/>
    <col min="7" max="7" width="13" style="27" customWidth="1"/>
    <col min="8" max="8" width="23" style="58" customWidth="1"/>
    <col min="9" max="9" width="13" style="115" customWidth="1"/>
    <col min="10" max="10" width="31.7109375" style="37" customWidth="1"/>
    <col min="11" max="11" width="4.140625" style="20" customWidth="1"/>
    <col min="12" max="12" width="6.7109375" style="27" customWidth="1"/>
    <col min="13" max="13" width="0.42578125" style="10" customWidth="1"/>
    <col min="14" max="14" width="2.140625" style="27" customWidth="1"/>
    <col min="15" max="15" width="6" style="27" customWidth="1"/>
    <col min="16" max="16" width="1.5703125" style="27" customWidth="1"/>
    <col min="17" max="17" width="4.7109375" style="27" customWidth="1"/>
    <col min="18" max="18" width="1.5703125" style="27" customWidth="1"/>
    <col min="19" max="19" width="4.7109375" style="27" customWidth="1"/>
    <col min="20" max="20" width="1.5703125" style="27" customWidth="1"/>
    <col min="21" max="21" width="4.7109375" style="27" customWidth="1"/>
    <col min="22" max="22" width="1.5703125" style="27" customWidth="1"/>
    <col min="23" max="23" width="4.7109375" style="27" customWidth="1"/>
    <col min="24" max="24" width="0.140625" style="10" customWidth="1"/>
    <col min="25" max="16384" width="9.140625" style="3"/>
  </cols>
  <sheetData>
    <row r="1" spans="1:24" ht="15.75" customHeight="1">
      <c r="A1" s="264" t="s">
        <v>0</v>
      </c>
      <c r="B1" s="267" t="s">
        <v>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1"/>
      <c r="N1" s="236" t="s">
        <v>2</v>
      </c>
      <c r="O1" s="237"/>
      <c r="P1" s="237"/>
      <c r="Q1" s="237"/>
      <c r="R1" s="237"/>
      <c r="S1" s="237"/>
      <c r="T1" s="237"/>
      <c r="U1" s="237"/>
      <c r="V1" s="237"/>
      <c r="W1" s="238"/>
      <c r="X1" s="2"/>
    </row>
    <row r="2" spans="1:24" ht="15.75" customHeight="1" outlineLevel="1">
      <c r="A2" s="264"/>
      <c r="B2" s="267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1"/>
      <c r="N2" s="250" t="s">
        <v>200</v>
      </c>
      <c r="O2" s="251"/>
      <c r="P2" s="251"/>
      <c r="Q2" s="251"/>
      <c r="R2" s="251"/>
      <c r="S2" s="251"/>
      <c r="T2" s="251"/>
      <c r="U2" s="251"/>
      <c r="V2" s="251"/>
      <c r="W2" s="251"/>
      <c r="X2" s="2"/>
    </row>
    <row r="3" spans="1:24" ht="63" customHeight="1" outlineLevel="1">
      <c r="A3" s="4" t="s">
        <v>3</v>
      </c>
      <c r="B3" s="269" t="s">
        <v>4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"/>
      <c r="N3" s="256" t="s">
        <v>147</v>
      </c>
      <c r="O3" s="257"/>
      <c r="P3" s="252" t="s">
        <v>148</v>
      </c>
      <c r="Q3" s="253"/>
      <c r="R3" s="256" t="s">
        <v>149</v>
      </c>
      <c r="S3" s="257"/>
      <c r="T3" s="246" t="s">
        <v>150</v>
      </c>
      <c r="U3" s="247"/>
      <c r="V3" s="239" t="s">
        <v>151</v>
      </c>
      <c r="W3" s="240"/>
      <c r="X3" s="2"/>
    </row>
    <row r="4" spans="1:24" ht="16.5" customHeight="1" outlineLevel="1" thickBot="1">
      <c r="A4" s="5" t="s">
        <v>5</v>
      </c>
      <c r="B4" s="261" t="s">
        <v>359</v>
      </c>
      <c r="C4" s="262"/>
      <c r="D4" s="262"/>
      <c r="E4" s="263"/>
      <c r="F4" s="265" t="s">
        <v>208</v>
      </c>
      <c r="G4" s="266"/>
      <c r="H4" s="55"/>
      <c r="I4" s="106"/>
      <c r="J4" s="31"/>
      <c r="K4" s="42"/>
      <c r="L4" s="6"/>
      <c r="M4" s="1"/>
      <c r="N4" s="258"/>
      <c r="O4" s="259"/>
      <c r="P4" s="254"/>
      <c r="Q4" s="255"/>
      <c r="R4" s="258"/>
      <c r="S4" s="259"/>
      <c r="T4" s="248"/>
      <c r="U4" s="249"/>
      <c r="V4" s="241"/>
      <c r="W4" s="242"/>
      <c r="X4" s="2"/>
    </row>
    <row r="5" spans="1:24" ht="16.5" customHeight="1" outlineLevel="1">
      <c r="A5" s="5" t="s">
        <v>6</v>
      </c>
      <c r="B5" s="261" t="s">
        <v>228</v>
      </c>
      <c r="C5" s="262"/>
      <c r="D5" s="262"/>
      <c r="E5" s="263"/>
      <c r="F5" s="265" t="s">
        <v>229</v>
      </c>
      <c r="G5" s="265"/>
      <c r="H5" s="55"/>
      <c r="I5" s="106"/>
      <c r="J5" s="31"/>
      <c r="K5" s="42"/>
      <c r="L5" s="6"/>
      <c r="M5" s="1"/>
      <c r="N5" s="243" t="s">
        <v>152</v>
      </c>
      <c r="O5" s="244"/>
      <c r="P5" s="244"/>
      <c r="Q5" s="260"/>
      <c r="R5" s="243" t="s">
        <v>153</v>
      </c>
      <c r="S5" s="244"/>
      <c r="T5" s="244"/>
      <c r="U5" s="244"/>
      <c r="V5" s="244"/>
      <c r="W5" s="245"/>
      <c r="X5" s="2"/>
    </row>
    <row r="6" spans="1:24" ht="47.25" customHeight="1">
      <c r="A6" s="77" t="s">
        <v>201</v>
      </c>
      <c r="B6" s="175" t="s">
        <v>973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7" t="s">
        <v>12</v>
      </c>
      <c r="I6" s="107" t="s">
        <v>13</v>
      </c>
      <c r="J6" s="32" t="s">
        <v>14</v>
      </c>
      <c r="K6" s="39" t="s">
        <v>130</v>
      </c>
      <c r="L6" s="9" t="s">
        <v>15</v>
      </c>
      <c r="M6" s="1"/>
      <c r="N6" s="230" t="s">
        <v>154</v>
      </c>
      <c r="O6" s="234"/>
      <c r="P6" s="230" t="s">
        <v>155</v>
      </c>
      <c r="Q6" s="234"/>
      <c r="R6" s="230" t="s">
        <v>156</v>
      </c>
      <c r="S6" s="234"/>
      <c r="T6" s="230" t="s">
        <v>157</v>
      </c>
      <c r="U6" s="234"/>
      <c r="V6" s="230" t="s">
        <v>158</v>
      </c>
      <c r="W6" s="231"/>
      <c r="X6" s="1"/>
    </row>
    <row r="7" spans="1:24" ht="15" customHeight="1" outlineLevel="1">
      <c r="A7" s="10"/>
      <c r="B7" s="1"/>
      <c r="C7" s="1"/>
      <c r="D7" s="1"/>
      <c r="E7" s="1"/>
      <c r="F7" s="1"/>
      <c r="G7" s="1"/>
      <c r="H7" s="56"/>
      <c r="I7" s="108"/>
      <c r="J7" s="33"/>
      <c r="K7" s="43"/>
      <c r="L7" s="1"/>
      <c r="M7" s="1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1"/>
    </row>
    <row r="8" spans="1:24" ht="18.75" customHeight="1" outlineLevel="1">
      <c r="A8" s="13"/>
      <c r="B8" s="13"/>
      <c r="C8" s="13"/>
      <c r="D8" s="13"/>
      <c r="E8" s="13"/>
      <c r="F8" s="13"/>
      <c r="G8" s="13"/>
      <c r="H8" s="47"/>
      <c r="I8" s="109"/>
      <c r="J8" s="49"/>
      <c r="K8" s="49"/>
      <c r="L8" s="50" t="s">
        <v>144</v>
      </c>
      <c r="M8" s="51"/>
      <c r="N8" s="235">
        <f>IF(SUMPRODUCT(--(O$23:O$406&lt;&gt;""),$K$23:$K$406),SUMPRODUCT(--(O$23:O$406 &lt;&gt;""),$K$23:$K$406,O$23:O$406)/SUMPRODUCT(--(O$23:O$406 &lt;&gt;""),$K$23:$K$406),"")</f>
        <v>0.51409583770549183</v>
      </c>
      <c r="O8" s="235"/>
      <c r="P8" s="235" t="str">
        <f>IF(SUMPRODUCT(--(Q$23:Q$406&lt;&gt;""),$K$23:$K$406),SUMPRODUCT(--(Q$23:Q$406 &lt;&gt;""),$K$23:$K$406,Q$23:Q$406)/SUMPRODUCT(--(Q$23:Q$406 &lt;&gt;""),$K$23:$K$406),"")</f>
        <v/>
      </c>
      <c r="Q8" s="235"/>
      <c r="R8" s="235" t="str">
        <f>IF(SUMPRODUCT(--(S$23:S$406&lt;&gt;""),$K$23:$K$406),SUMPRODUCT(--(S$23:S$406 &lt;&gt;""),$K$23:$K$406,S$23:S$406)/SUMPRODUCT(--(S$23:S$406 &lt;&gt;""),$K$23:$K$406),"")</f>
        <v/>
      </c>
      <c r="S8" s="235"/>
      <c r="T8" s="235" t="str">
        <f>IF(SUMPRODUCT(--(U$23:U$406&lt;&gt;""),$K$23:$K$406),SUMPRODUCT(--(U$23:U$406 &lt;&gt;""),$K$23:$K$406,U$23:U$406)/SUMPRODUCT(--(U$23:U$406 &lt;&gt;""),$K$23:$K$406),"")</f>
        <v/>
      </c>
      <c r="U8" s="235"/>
      <c r="V8" s="235" t="str">
        <f>IF(SUMPRODUCT(--(W$23:W$406&lt;&gt;""),$K$23:$K$406),SUMPRODUCT(--(W$23:W$406 &lt;&gt;""),$K$23:$K$406,W$23:W$406)/SUMPRODUCT(--(W$23:W$406 &lt;&gt;""),$K$23:$K$406),"")</f>
        <v/>
      </c>
      <c r="W8" s="235"/>
      <c r="X8" s="14"/>
    </row>
    <row r="9" spans="1:24" ht="15" customHeight="1" outlineLevel="1">
      <c r="A9" s="13"/>
      <c r="B9" s="13"/>
      <c r="C9" s="13"/>
      <c r="D9" s="13"/>
      <c r="E9" s="13"/>
      <c r="F9" s="13"/>
      <c r="G9" s="13"/>
      <c r="H9" s="47"/>
      <c r="I9" s="109"/>
      <c r="J9" s="49"/>
      <c r="K9" s="49"/>
      <c r="L9" s="48"/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15"/>
    </row>
    <row r="10" spans="1:24" ht="15" customHeight="1" outlineLevel="1">
      <c r="A10" s="13"/>
      <c r="B10" s="13"/>
      <c r="C10" s="13"/>
      <c r="D10" s="13"/>
      <c r="E10" s="13"/>
      <c r="F10" s="13"/>
      <c r="G10" s="13"/>
      <c r="H10" s="47"/>
      <c r="I10" s="109"/>
      <c r="J10" s="49"/>
      <c r="K10" s="49"/>
      <c r="L10" s="48" t="s">
        <v>145</v>
      </c>
      <c r="M10" s="53"/>
      <c r="N10" s="233" t="str">
        <f t="array" ref="N10">IF(SUMPRODUCT(--(O$23:O$406&lt;&gt;""),--(N$23:N$406=1),--(LEFT(N$23:N$406,2)&lt;&gt;"10"),$K$23:$K$406)&gt;0,SUMPRODUCT(--(N$23:N$406=1),--(LEFT(N$23:N$406,2)&lt;&gt;"10"),--(O$23:O$406 &lt;&gt;""),$K$23:$K$406,O$23:O$406)/SUMPRODUCT(--(O$23:O$406 &lt;&gt;""),--(N$23:N$406=1),--(LEFT(N$23:N$406,2)&lt;&gt;"10"),$K$23:$K$406),"")</f>
        <v/>
      </c>
      <c r="O10" s="233"/>
      <c r="P10" s="233" t="str">
        <f t="array" ref="P10">IF(SUMPRODUCT(--(Q$23:Q$406&lt;&gt;""),--(P$23:P$406=1),--(LEFT(P$23:P$406,2)&lt;&gt;"10"),$K$23:$K$406)&gt;0,SUMPRODUCT(--(P$23:P$406=1),--(LEFT(P$23:P$406,2)&lt;&gt;"10"),--(Q$23:Q$406 &lt;&gt;""),$K$23:$K$406,Q$23:Q$406)/SUMPRODUCT(--(Q$23:Q$406 &lt;&gt;""),--(P$23:P$406=1),--(LEFT(P$23:P$406,2)&lt;&gt;"10"),$K$23:$K$406),"")</f>
        <v/>
      </c>
      <c r="Q10" s="233"/>
      <c r="R10" s="233" t="str">
        <f t="array" ref="R10">IF(SUMPRODUCT(--(S$23:S$406&lt;&gt;""),--(R$23:R$406=1),--(LEFT(R$23:R$406,2)&lt;&gt;"10"),$K$23:$K$406)&gt;0,SUMPRODUCT(--(R$23:R$406=1),--(LEFT(R$23:R$406,2)&lt;&gt;"10"),--(S$23:S$406 &lt;&gt;""),$K$23:$K$406,S$23:S$406)/SUMPRODUCT(--(S$23:S$406 &lt;&gt;""),--(R$23:R$406=1),--(LEFT(R$23:R$406,2)&lt;&gt;"10"),$K$23:$K$406),"")</f>
        <v/>
      </c>
      <c r="S10" s="233"/>
      <c r="T10" s="233" t="str">
        <f t="array" ref="T10">IF(SUMPRODUCT(--(U$23:U$406&lt;&gt;""),--(T$23:T$406=1),--(LEFT(T$23:T$406,2)&lt;&gt;"10"),$K$23:$K$406)&gt;0,SUMPRODUCT(--(T$23:T$406=1),--(LEFT(T$23:T$406,2)&lt;&gt;"10"),--(U$23:U$406 &lt;&gt;""),$K$23:$K$406,U$23:U$406)/SUMPRODUCT(--(U$23:U$406 &lt;&gt;""),--(T$23:T$406=1),--(LEFT(T$23:T$406,2)&lt;&gt;"10"),$K$23:$K$406),"")</f>
        <v/>
      </c>
      <c r="U10" s="233"/>
      <c r="V10" s="233" t="str">
        <f t="array" ref="V10">IF(SUMPRODUCT(--(W$23:W$406&lt;&gt;""),--(V$23:V$406=1),--(LEFT(V$23:V$406,2)&lt;&gt;"10"),$K$23:$K$406)&gt;0,SUMPRODUCT(--(V$23:V$406=1),--(LEFT(V$23:V$406,2)&lt;&gt;"10"),--(W$23:W$406 &lt;&gt;""),$K$23:$K$406,W$23:W$406)/SUMPRODUCT(--(W$23:W$406 &lt;&gt;""),--(V$23:V$406=1),--(LEFT(V$23:V$406,2)&lt;&gt;"10"),$K$23:$K$406),"")</f>
        <v/>
      </c>
      <c r="W10" s="233"/>
      <c r="X10" s="14"/>
    </row>
    <row r="11" spans="1:24" ht="15" customHeight="1" outlineLevel="1">
      <c r="A11" s="13"/>
      <c r="B11" s="13"/>
      <c r="C11" s="13"/>
      <c r="D11" s="13"/>
      <c r="E11" s="13"/>
      <c r="F11" s="13"/>
      <c r="G11" s="16"/>
      <c r="H11" s="47"/>
      <c r="I11" s="109"/>
      <c r="J11" s="49"/>
      <c r="K11" s="49"/>
      <c r="L11" s="48" t="s">
        <v>146</v>
      </c>
      <c r="M11" s="54"/>
      <c r="N11" s="225">
        <f>IF(SUMPRODUCT(--(O$23:O$406&lt;&gt;""),--(LEFT(N$23:N$406,1)="2"),$K$23:$K$406)&gt;0,SUMPRODUCT(--(LEFT(N$23:N$406,1)="2"),--(O$23:O$406 &lt;&gt;""),$K$23:$K$406,O$23:O$406)/SUMPRODUCT(--(O$23:O$406 &lt;&gt;""),--(LEFT(N$23:N$406,1)="2"),$K$23:$K$406),"")</f>
        <v>1</v>
      </c>
      <c r="O11" s="226"/>
      <c r="P11" s="225" t="str">
        <f>IF(SUMPRODUCT(--(Q$23:Q$406&lt;&gt;""),--(LEFT(P$23:P$406,1)="2"),$K$23:$K$406)&gt;0,SUMPRODUCT(--(LEFT(P$23:P$406,1)="2"),--(Q$23:Q$406 &lt;&gt;""),$K$23:$K$406,Q$23:Q$406)/SUMPRODUCT(--(Q$23:Q$406 &lt;&gt;""),--(LEFT(P$23:P$406,1)="2"),$K$23:$K$406),"")</f>
        <v/>
      </c>
      <c r="Q11" s="226"/>
      <c r="R11" s="225" t="str">
        <f>IF(SUMPRODUCT(--(S$23:S$406&lt;&gt;""),--(LEFT(R$23:R$406,1)="2"),$K$23:$K$406)&gt;0,SUMPRODUCT(--(LEFT(R$23:R$406,1)="2"),--(S$23:S$406 &lt;&gt;""),$K$23:$K$406,S$23:S$406)/SUMPRODUCT(--(S$23:S$406 &lt;&gt;""),--(LEFT(R$23:R$406,1)="2"),$K$23:$K$406),"")</f>
        <v/>
      </c>
      <c r="S11" s="226"/>
      <c r="T11" s="225" t="str">
        <f>IF(SUMPRODUCT(--(U$23:U$406&lt;&gt;""),--(LEFT(T$23:T$406,1)="2"),$K$23:$K$406)&gt;0,SUMPRODUCT(--(LEFT(T$23:T$406,1)="2"),--(U$23:U$406 &lt;&gt;""),$K$23:$K$406,U$23:U$406)/SUMPRODUCT(--(U$23:U$406 &lt;&gt;""),--(LEFT(T$23:T$406,1)="2"),$K$23:$K$406),"")</f>
        <v/>
      </c>
      <c r="U11" s="226"/>
      <c r="V11" s="225" t="str">
        <f>IF(SUMPRODUCT(--(W$23:W$406&lt;&gt;""),--(LEFT(V$23:V$406,1)="2"),$K$23:$K$406)&gt;0,SUMPRODUCT(--(LEFT(V$23:V$406,1)="2"),--(W$23:W$406 &lt;&gt;""),$K$23:$K$406,W$23:W$406)/SUMPRODUCT(--(W$23:W$406 &lt;&gt;""),--(LEFT(V$23:V$406,1)="2"),$K$23:$K$406),"")</f>
        <v/>
      </c>
      <c r="W11" s="226"/>
      <c r="X11" s="15"/>
    </row>
    <row r="12" spans="1:24" s="70" customFormat="1" ht="15" customHeight="1" outlineLevel="1" thickBot="1">
      <c r="A12" s="13"/>
      <c r="B12" s="13"/>
      <c r="C12" s="13"/>
      <c r="D12" s="13"/>
      <c r="E12" s="13"/>
      <c r="F12" s="13"/>
      <c r="G12" s="13"/>
      <c r="H12" s="47"/>
      <c r="I12" s="109"/>
      <c r="J12" s="49"/>
      <c r="K12" s="49"/>
      <c r="L12" s="48" t="s">
        <v>214</v>
      </c>
      <c r="M12" s="99"/>
      <c r="N12" s="225">
        <f>IF(SUMPRODUCT(--(O$23:O$406&lt;&gt;""),--(LEFT(N$23:N$406,1)="3"),$K$23:$K$406)&gt;0,SUMPRODUCT(--(LEFT(N$23:N$406,1)="3"),--(O$23:O$406 &lt;&gt;""),$K$23:$K$406,O$23:O$406)/SUMPRODUCT(--(O$23:O$406 &lt;&gt;""),--(LEFT(N$23:N$406,1)="3"),$K$23:$K$406),"")</f>
        <v>1</v>
      </c>
      <c r="O12" s="226"/>
      <c r="P12" s="225" t="str">
        <f>IF(SUMPRODUCT(--(Q$23:Q$406&lt;&gt;""),--(LEFT(P$23:P$406,1)="3"),$K$23:$K$406)&gt;0,SUMPRODUCT(--(LEFT(P$23:P$406,1)="3"),--(Q$23:Q$406 &lt;&gt;""),$K$23:$K$406,Q$23:Q$406)/SUMPRODUCT(--(Q$23:Q$406 &lt;&gt;""),--(LEFT(P$23:P$406,1)="3"),$K$23:$K$406),"")</f>
        <v/>
      </c>
      <c r="Q12" s="226"/>
      <c r="R12" s="225" t="str">
        <f>IF(SUMPRODUCT(--(S$23:S$406&lt;&gt;""),--(LEFT(R$23:R$406,1)="3"),$K$23:$K$406)&gt;0,SUMPRODUCT(--(LEFT(R$23:R$406,1)="3"),--(S$23:S$406 &lt;&gt;""),$K$23:$K$406,S$23:S$406)/SUMPRODUCT(--(S$23:S$406 &lt;&gt;""),--(LEFT(R$23:R$406,1)="3"),$K$23:$K$406),"")</f>
        <v/>
      </c>
      <c r="S12" s="226"/>
      <c r="T12" s="225" t="str">
        <f>IF(SUMPRODUCT(--(U$23:U$406&lt;&gt;""),--(LEFT(T$23:T$406,1)="3"),$K$23:$K$406)&gt;0,SUMPRODUCT(--(LEFT(T$23:T$406,1)="3"),--(U$23:U$406 &lt;&gt;""),$K$23:$K$406,U$23:U$406)/SUMPRODUCT(--(U$23:U$406 &lt;&gt;""),--(LEFT(T$23:T$406,1)="3"),$K$23:$K$406),"")</f>
        <v/>
      </c>
      <c r="U12" s="226"/>
      <c r="V12" s="225" t="str">
        <f>IF(SUMPRODUCT(--(W$23:W$406&lt;&gt;""),--(LEFT(V$23:V$406,1)="3"),$K$23:$K$406)&gt;0,SUMPRODUCT(--(LEFT(V$23:V$406,1)="3"),--(W$23:W$406 &lt;&gt;""),$K$23:$K$406,W$23:W$406)/SUMPRODUCT(--(W$23:W$406 &lt;&gt;""),--(LEFT(V$23:V$406,1)="3"),$K$23:$K$406),"")</f>
        <v/>
      </c>
      <c r="W12" s="226"/>
      <c r="X12" s="14"/>
    </row>
    <row r="13" spans="1:24" s="70" customFormat="1" ht="15" customHeight="1" outlineLevel="1" thickBot="1">
      <c r="A13" s="13"/>
      <c r="B13" s="13"/>
      <c r="C13" s="13"/>
      <c r="D13" s="13"/>
      <c r="E13" s="13"/>
      <c r="F13" s="13"/>
      <c r="G13" s="13"/>
      <c r="H13" s="47"/>
      <c r="I13" s="109"/>
      <c r="J13" s="49"/>
      <c r="K13" s="49"/>
      <c r="L13" s="141" t="s">
        <v>437</v>
      </c>
      <c r="M13" s="99"/>
      <c r="N13" s="225">
        <f>IF(SUMPRODUCT(--(O$23:O$406&lt;&gt;""),--(LEFT(N$23:N$406,1)="4"),$K$23:$K$406)&gt;0,SUMPRODUCT(--(LEFT(N$23:N$406,1)="4"),--(O$23:O$406 &lt;&gt;""),$K$23:$K$406,O$23:O$406)/SUMPRODUCT(--(O$23:O$406 &lt;&gt;""),--(LEFT(N$23:N$406,1)="4"),$K$23:$K$406),"")</f>
        <v>1</v>
      </c>
      <c r="O13" s="226"/>
      <c r="P13" s="225" t="str">
        <f>IF(SUMPRODUCT(--(Q$23:Q$406&lt;&gt;""),--(LEFT(P$23:P$406,1)="4"),$K$23:$K$406)&gt;0,SUMPRODUCT(--(LEFT(P$23:P$406,1)="4"),--(Q$23:Q$406 &lt;&gt;""),$K$23:$K$406,Q$23:Q$406)/SUMPRODUCT(--(Q$23:Q$406 &lt;&gt;""),--(LEFT(P$23:P$406,1)="4"),$K$23:$K$406),"")</f>
        <v/>
      </c>
      <c r="Q13" s="226"/>
      <c r="R13" s="225" t="str">
        <f>IF(SUMPRODUCT(--(S$23:S$406&lt;&gt;""),--(LEFT(R$23:R$406,1)="4"),$K$23:$K$406)&gt;0,SUMPRODUCT(--(LEFT(R$23:R$406,1)="4"),--(S$23:S$406 &lt;&gt;""),$K$23:$K$406,S$23:S$406)/SUMPRODUCT(--(S$23:S$406 &lt;&gt;""),--(LEFT(R$23:R$406,1)="4"),$K$23:$K$406),"")</f>
        <v/>
      </c>
      <c r="S13" s="226"/>
      <c r="T13" s="225" t="str">
        <f>IF(SUMPRODUCT(--(U$23:U$406&lt;&gt;""),--(LEFT(T$23:T$406,1)="4"),$K$23:$K$406)&gt;0,SUMPRODUCT(--(LEFT(T$23:T$406,1)="4"),--(U$23:U$406 &lt;&gt;""),$K$23:$K$406,U$23:U$406)/SUMPRODUCT(--(U$23:U$406 &lt;&gt;""),--(LEFT(T$23:T$406,1)="4"),$K$23:$K$406),"")</f>
        <v/>
      </c>
      <c r="U13" s="226"/>
      <c r="V13" s="225" t="str">
        <f>IF(SUMPRODUCT(--(W$23:W$406&lt;&gt;""),--(LEFT(V$23:V$406,1)="4"),$K$23:$K$406)&gt;0,SUMPRODUCT(--(LEFT(V$23:V$406,1)="4"),--(W$23:W$406 &lt;&gt;""),$K$23:$K$406,W$23:W$406)/SUMPRODUCT(--(W$23:W$406 &lt;&gt;""),--(LEFT(V$23:V$406,1)="4"),$K$23:$K$406),"")</f>
        <v/>
      </c>
      <c r="W13" s="226"/>
      <c r="X13" s="14"/>
    </row>
    <row r="14" spans="1:24" s="70" customFormat="1" ht="15" customHeight="1" outlineLevel="1" thickBot="1">
      <c r="A14" s="13"/>
      <c r="B14" s="13"/>
      <c r="C14" s="13"/>
      <c r="D14" s="13"/>
      <c r="E14" s="13"/>
      <c r="F14" s="13"/>
      <c r="G14" s="13"/>
      <c r="H14" s="47"/>
      <c r="I14" s="109"/>
      <c r="J14" s="49"/>
      <c r="K14" s="49"/>
      <c r="L14" s="141" t="s">
        <v>951</v>
      </c>
      <c r="M14" s="99"/>
      <c r="N14" s="225">
        <f>IF(SUMPRODUCT(--(O$23:O$406&lt;&gt;""),--(LEFT(N$23:N$406,1)="5"),$K$23:$K$406)&gt;0,SUMPRODUCT(--(LEFT(N$23:N$406,1)="5"),--(O$23:O$406 &lt;&gt;""),$K$23:$K$406,O$23:O$406)/SUMPRODUCT(--(O$23:O$406 &lt;&gt;""),--(LEFT(N$23:N$406,1)="5"),$K$23:$K$406),"")</f>
        <v>1</v>
      </c>
      <c r="O14" s="226"/>
      <c r="P14" s="225" t="str">
        <f>IF(SUMPRODUCT(--(Q$23:Q$406&lt;&gt;""),--(LEFT(P$23:P$406,1)="5"),$K$23:$K$406)&gt;0,SUMPRODUCT(--(LEFT(P$23:P$406,1)="5"),--(Q$23:Q$406 &lt;&gt;""),$K$23:$K$406,Q$23:Q$406)/SUMPRODUCT(--(Q$23:Q$406 &lt;&gt;""),--(LEFT(P$23:P$406,1)="5"),$K$23:$K$406),"")</f>
        <v/>
      </c>
      <c r="Q14" s="226"/>
      <c r="R14" s="225" t="str">
        <f>IF(SUMPRODUCT(--(S$23:S$406&lt;&gt;""),--(LEFT(R$23:R$406,1)="5"),$K$23:$K$406)&gt;0,SUMPRODUCT(--(LEFT(R$23:R$406,1)="5"),--(S$23:S$406 &lt;&gt;""),$K$23:$K$406,S$23:S$406)/SUMPRODUCT(--(S$23:S$406 &lt;&gt;""),--(LEFT(R$23:R$406,1)="5"),$K$23:$K$406),"")</f>
        <v/>
      </c>
      <c r="S14" s="226"/>
      <c r="T14" s="225" t="str">
        <f>IF(SUMPRODUCT(--(U$23:U$406&lt;&gt;""),--(LEFT(T$23:T$406,1)="5"),$K$23:$K$406)&gt;0,SUMPRODUCT(--(LEFT(T$23:T$406,1)="5"),--(U$23:U$406 &lt;&gt;""),$K$23:$K$406,U$23:U$406)/SUMPRODUCT(--(U$23:U$406 &lt;&gt;""),--(LEFT(T$23:T$406,1)="5"),$K$23:$K$406),"")</f>
        <v/>
      </c>
      <c r="U14" s="226"/>
      <c r="V14" s="225" t="str">
        <f>IF(SUMPRODUCT(--(W$23:W$406&lt;&gt;""),--(LEFT(V$23:V$406,1)="5"),$K$23:$K$406)&gt;0,SUMPRODUCT(--(LEFT(V$23:V$406,1)="5"),--(W$23:W$406 &lt;&gt;""),$K$23:$K$406,W$23:W$406)/SUMPRODUCT(--(W$23:W$406 &lt;&gt;""),--(LEFT(V$23:V$406,1)="5"),$K$23:$K$406),"")</f>
        <v/>
      </c>
      <c r="W14" s="226"/>
      <c r="X14" s="14"/>
    </row>
    <row r="15" spans="1:24" s="70" customFormat="1" ht="15" customHeight="1" outlineLevel="1" thickBot="1">
      <c r="A15" s="13"/>
      <c r="B15" s="13"/>
      <c r="C15" s="13"/>
      <c r="D15" s="13"/>
      <c r="E15" s="13"/>
      <c r="F15" s="13"/>
      <c r="G15" s="13"/>
      <c r="H15" s="47"/>
      <c r="I15" s="109"/>
      <c r="J15" s="49"/>
      <c r="K15" s="49"/>
      <c r="L15" s="141" t="s">
        <v>953</v>
      </c>
      <c r="M15" s="99"/>
      <c r="N15" s="225">
        <f>IF(SUMPRODUCT(--(O$23:O$406&lt;&gt;""),--(LEFT(N$23:N$406,1)="6"),$K$23:$K$406)&gt;0,SUMPRODUCT(--(LEFT(N$23:N$406,1)="6"),--(O$23:O$406 &lt;&gt;""),$K$23:$K$406,O$23:O$406)/SUMPRODUCT(--(O$23:O$406 &lt;&gt;""),--(LEFT(N$23:N$406,1)="6"),$K$23:$K$406),"")</f>
        <v>1</v>
      </c>
      <c r="O15" s="226"/>
      <c r="P15" s="225" t="str">
        <f>IF(SUMPRODUCT(--(Q$23:Q$406&lt;&gt;""),--(LEFT(P$23:P$406,1)="6"),$K$23:$K$406)&gt;0,SUMPRODUCT(--(LEFT(P$23:P$406,1)="6"),--(Q$23:Q$406 &lt;&gt;""),$K$23:$K$406,Q$23:Q$406)/SUMPRODUCT(--(Q$23:Q$406 &lt;&gt;""),--(LEFT(P$23:P$406,1)="6"),$K$23:$K$406),"")</f>
        <v/>
      </c>
      <c r="Q15" s="226"/>
      <c r="R15" s="225" t="str">
        <f>IF(SUMPRODUCT(--(S$23:S$406&lt;&gt;""),--(LEFT(R$23:R$406,1)="6"),$K$23:$K$406)&gt;0,SUMPRODUCT(--(LEFT(R$23:R$406,1)="6"),--(S$23:S$406 &lt;&gt;""),$K$23:$K$406,S$23:S$406)/SUMPRODUCT(--(S$23:S$406 &lt;&gt;""),--(LEFT(R$23:R$406,1)="6"),$K$23:$K$406),"")</f>
        <v/>
      </c>
      <c r="S15" s="226"/>
      <c r="T15" s="225" t="str">
        <f>IF(SUMPRODUCT(--(U$23:U$406&lt;&gt;""),--(LEFT(T$23:T$406,1)="6"),$K$23:$K$406)&gt;0,SUMPRODUCT(--(LEFT(T$23:T$406,1)="6"),--(U$23:U$406 &lt;&gt;""),$K$23:$K$406,U$23:U$406)/SUMPRODUCT(--(U$23:U$406 &lt;&gt;""),--(LEFT(T$23:T$406,1)="6"),$K$23:$K$406),"")</f>
        <v/>
      </c>
      <c r="U15" s="226"/>
      <c r="V15" s="225" t="str">
        <f>IF(SUMPRODUCT(--(W$23:W$406&lt;&gt;""),--(LEFT(V$23:V$406,1)="6"),$K$23:$K$406)&gt;0,SUMPRODUCT(--(LEFT(V$23:V$406,1)="6"),--(W$23:W$406 &lt;&gt;""),$K$23:$K$406,W$23:W$406)/SUMPRODUCT(--(W$23:W$406 &lt;&gt;""),--(LEFT(V$23:V$406,1)="6"),$K$23:$K$406),"")</f>
        <v/>
      </c>
      <c r="W15" s="226"/>
      <c r="X15" s="14"/>
    </row>
    <row r="16" spans="1:24" s="177" customFormat="1" ht="15" customHeight="1" outlineLevel="1" thickBot="1">
      <c r="A16" s="13"/>
      <c r="B16" s="13"/>
      <c r="C16" s="13"/>
      <c r="D16" s="13"/>
      <c r="E16" s="13"/>
      <c r="F16" s="13"/>
      <c r="G16" s="13"/>
      <c r="H16" s="47"/>
      <c r="I16" s="109"/>
      <c r="J16" s="49"/>
      <c r="K16" s="49"/>
      <c r="L16" s="141" t="s">
        <v>1091</v>
      </c>
      <c r="M16" s="99"/>
      <c r="N16" s="225">
        <f>IF(SUMPRODUCT(--(O$23:O$406&lt;&gt;""),--(LEFT(N$23:N$406,1)="7"),$K$23:$K$406)&gt;0,SUMPRODUCT(--(LEFT(N$23:N$406,1)="7"),--(O$23:O$406 &lt;&gt;""),$K$23:$K$406,O$23:O$406)/SUMPRODUCT(--(O$23:O$406 &lt;&gt;""),--(LEFT(N$23:N$406,1)="7"),$K$23:$K$406),"")</f>
        <v>1</v>
      </c>
      <c r="O16" s="226"/>
      <c r="P16" s="225" t="str">
        <f>IF(SUMPRODUCT(--(Q$23:Q$406&lt;&gt;""),--(LEFT(P$23:P$406,1)="6"),$K$23:$K$406)&gt;0,SUMPRODUCT(--(LEFT(P$23:P$406,1)="6"),--(Q$23:Q$406 &lt;&gt;""),$K$23:$K$406,Q$23:Q$406)/SUMPRODUCT(--(Q$23:Q$406 &lt;&gt;""),--(LEFT(P$23:P$406,1)="6"),$K$23:$K$406),"")</f>
        <v/>
      </c>
      <c r="Q16" s="226"/>
      <c r="R16" s="225" t="str">
        <f>IF(SUMPRODUCT(--(S$23:S$406&lt;&gt;""),--(LEFT(R$23:R$406,1)="6"),$K$23:$K$406)&gt;0,SUMPRODUCT(--(LEFT(R$23:R$406,1)="6"),--(S$23:S$406 &lt;&gt;""),$K$23:$K$406,S$23:S$406)/SUMPRODUCT(--(S$23:S$406 &lt;&gt;""),--(LEFT(R$23:R$406,1)="6"),$K$23:$K$406),"")</f>
        <v/>
      </c>
      <c r="S16" s="226"/>
      <c r="T16" s="225" t="str">
        <f>IF(SUMPRODUCT(--(U$23:U$406&lt;&gt;""),--(LEFT(T$23:T$406,1)="6"),$K$23:$K$406)&gt;0,SUMPRODUCT(--(LEFT(T$23:T$406,1)="6"),--(U$23:U$406 &lt;&gt;""),$K$23:$K$406,U$23:U$406)/SUMPRODUCT(--(U$23:U$406 &lt;&gt;""),--(LEFT(T$23:T$406,1)="6"),$K$23:$K$406),"")</f>
        <v/>
      </c>
      <c r="U16" s="226"/>
      <c r="V16" s="225" t="str">
        <f>IF(SUMPRODUCT(--(W$23:W$406&lt;&gt;""),--(LEFT(V$23:V$406,1)="6"),$K$23:$K$406)&gt;0,SUMPRODUCT(--(LEFT(V$23:V$406,1)="6"),--(W$23:W$406 &lt;&gt;""),$K$23:$K$406,W$23:W$406)/SUMPRODUCT(--(W$23:W$406 &lt;&gt;""),--(LEFT(V$23:V$406,1)="6"),$K$23:$K$406),"")</f>
        <v/>
      </c>
      <c r="W16" s="226"/>
      <c r="X16" s="14"/>
    </row>
    <row r="17" spans="1:24" s="177" customFormat="1" ht="15" customHeight="1" outlineLevel="1" thickBot="1">
      <c r="A17" s="13"/>
      <c r="B17" s="13"/>
      <c r="C17" s="13"/>
      <c r="D17" s="13"/>
      <c r="E17" s="13"/>
      <c r="F17" s="13"/>
      <c r="G17" s="13"/>
      <c r="H17" s="47"/>
      <c r="I17" s="109"/>
      <c r="J17" s="49"/>
      <c r="K17" s="49"/>
      <c r="L17" s="141" t="s">
        <v>1095</v>
      </c>
      <c r="M17" s="99"/>
      <c r="N17" s="225">
        <f>IF(SUMPRODUCT(--(O$23:O$406&lt;&gt;""),--(LEFT(N$23:N$406,1)="8"),$K$23:$K$406)&gt;0,SUMPRODUCT(--(LEFT(N$23:N$406,1)="8"),--(O$23:O$406 &lt;&gt;""),$K$23:$K$406,O$23:O$406)/SUMPRODUCT(--(O$23:O$406 &lt;&gt;""),--(LEFT(N$23:N$406,1)="8"),$K$23:$K$406),"")</f>
        <v>1</v>
      </c>
      <c r="O17" s="226"/>
      <c r="P17" s="225" t="str">
        <f>IF(SUMPRODUCT(--(Q$23:Q$406&lt;&gt;""),--(LEFT(P$23:P$406,1)="6"),$K$23:$K$406)&gt;0,SUMPRODUCT(--(LEFT(P$23:P$406,1)="6"),--(Q$23:Q$406 &lt;&gt;""),$K$23:$K$406,Q$23:Q$406)/SUMPRODUCT(--(Q$23:Q$406 &lt;&gt;""),--(LEFT(P$23:P$406,1)="6"),$K$23:$K$406),"")</f>
        <v/>
      </c>
      <c r="Q17" s="226"/>
      <c r="R17" s="225" t="str">
        <f>IF(SUMPRODUCT(--(S$23:S$406&lt;&gt;""),--(LEFT(R$23:R$406,1)="6"),$K$23:$K$406)&gt;0,SUMPRODUCT(--(LEFT(R$23:R$406,1)="6"),--(S$23:S$406 &lt;&gt;""),$K$23:$K$406,S$23:S$406)/SUMPRODUCT(--(S$23:S$406 &lt;&gt;""),--(LEFT(R$23:R$406,1)="6"),$K$23:$K$406),"")</f>
        <v/>
      </c>
      <c r="S17" s="226"/>
      <c r="T17" s="225" t="str">
        <f>IF(SUMPRODUCT(--(U$23:U$406&lt;&gt;""),--(LEFT(T$23:T$406,1)="6"),$K$23:$K$406)&gt;0,SUMPRODUCT(--(LEFT(T$23:T$406,1)="6"),--(U$23:U$406 &lt;&gt;""),$K$23:$K$406,U$23:U$406)/SUMPRODUCT(--(U$23:U$406 &lt;&gt;""),--(LEFT(T$23:T$406,1)="6"),$K$23:$K$406),"")</f>
        <v/>
      </c>
      <c r="U17" s="226"/>
      <c r="V17" s="225" t="str">
        <f>IF(SUMPRODUCT(--(W$23:W$406&lt;&gt;""),--(LEFT(V$23:V$406,1)="6"),$K$23:$K$406)&gt;0,SUMPRODUCT(--(LEFT(V$23:V$406,1)="6"),--(W$23:W$406 &lt;&gt;""),$K$23:$K$406,W$23:W$406)/SUMPRODUCT(--(W$23:W$406 &lt;&gt;""),--(LEFT(V$23:V$406,1)="6"),$K$23:$K$406),"")</f>
        <v/>
      </c>
      <c r="W17" s="226"/>
      <c r="X17" s="14"/>
    </row>
    <row r="18" spans="1:24" s="177" customFormat="1" ht="15" customHeight="1" outlineLevel="1" thickBot="1">
      <c r="A18" s="13"/>
      <c r="B18" s="13"/>
      <c r="C18" s="13"/>
      <c r="D18" s="13"/>
      <c r="E18" s="13"/>
      <c r="F18" s="13"/>
      <c r="G18" s="13"/>
      <c r="H18" s="47"/>
      <c r="I18" s="109"/>
      <c r="J18" s="49"/>
      <c r="K18" s="49"/>
      <c r="L18" s="141" t="s">
        <v>1098</v>
      </c>
      <c r="M18" s="99"/>
      <c r="N18" s="225">
        <f>IF(SUMPRODUCT(--(O$23:O$406&lt;&gt;""),--(LEFT(N$23:N$406,1)="9"),$K$23:$K$406)&gt;0,SUMPRODUCT(--(LEFT(N$23:N$406,1)="9"),--(O$23:O$406 &lt;&gt;""),$K$23:$K$406,O$23:O$406)/SUMPRODUCT(--(O$23:O$406 &lt;&gt;""),--(LEFT(N$23:N$406,1)="9"),$K$23:$K$406),"")</f>
        <v>1</v>
      </c>
      <c r="O18" s="226"/>
      <c r="P18" s="225" t="str">
        <f>IF(SUMPRODUCT(--(Q$23:Q$406&lt;&gt;""),--(LEFT(P$23:P$406,1)="6"),$K$23:$K$406)&gt;0,SUMPRODUCT(--(LEFT(P$23:P$406,1)="6"),--(Q$23:Q$406 &lt;&gt;""),$K$23:$K$406,Q$23:Q$406)/SUMPRODUCT(--(Q$23:Q$406 &lt;&gt;""),--(LEFT(P$23:P$406,1)="6"),$K$23:$K$406),"")</f>
        <v/>
      </c>
      <c r="Q18" s="226"/>
      <c r="R18" s="225" t="str">
        <f>IF(SUMPRODUCT(--(S$23:S$406&lt;&gt;""),--(LEFT(R$23:R$406,1)="6"),$K$23:$K$406)&gt;0,SUMPRODUCT(--(LEFT(R$23:R$406,1)="6"),--(S$23:S$406 &lt;&gt;""),$K$23:$K$406,S$23:S$406)/SUMPRODUCT(--(S$23:S$406 &lt;&gt;""),--(LEFT(R$23:R$406,1)="6"),$K$23:$K$406),"")</f>
        <v/>
      </c>
      <c r="S18" s="226"/>
      <c r="T18" s="225" t="str">
        <f>IF(SUMPRODUCT(--(U$23:U$406&lt;&gt;""),--(LEFT(T$23:T$406,1)="6"),$K$23:$K$406)&gt;0,SUMPRODUCT(--(LEFT(T$23:T$406,1)="6"),--(U$23:U$406 &lt;&gt;""),$K$23:$K$406,U$23:U$406)/SUMPRODUCT(--(U$23:U$406 &lt;&gt;""),--(LEFT(T$23:T$406,1)="6"),$K$23:$K$406),"")</f>
        <v/>
      </c>
      <c r="U18" s="226"/>
      <c r="V18" s="225" t="str">
        <f>IF(SUMPRODUCT(--(W$23:W$406&lt;&gt;""),--(LEFT(V$23:V$406,1)="6"),$K$23:$K$406)&gt;0,SUMPRODUCT(--(LEFT(V$23:V$406,1)="6"),--(W$23:W$406 &lt;&gt;""),$K$23:$K$406,W$23:W$406)/SUMPRODUCT(--(W$23:W$406 &lt;&gt;""),--(LEFT(V$23:V$406,1)="6"),$K$23:$K$406),"")</f>
        <v/>
      </c>
      <c r="W18" s="226"/>
      <c r="X18" s="14"/>
    </row>
    <row r="19" spans="1:24" s="177" customFormat="1" ht="15" customHeight="1" outlineLevel="1" thickBot="1">
      <c r="A19" s="13"/>
      <c r="B19" s="13"/>
      <c r="C19" s="13"/>
      <c r="D19" s="13"/>
      <c r="E19" s="13"/>
      <c r="F19" s="13"/>
      <c r="G19" s="13"/>
      <c r="H19" s="47"/>
      <c r="I19" s="109"/>
      <c r="J19" s="49"/>
      <c r="K19" s="49"/>
      <c r="L19" s="141" t="s">
        <v>1152</v>
      </c>
      <c r="M19" s="99"/>
      <c r="N19" s="225">
        <f t="array" ref="N19">IF(SUMPRODUCT(--(O$23:O$406&lt;&gt;""),--(LEFT(N$23:N$406,2)="10"),$K$23:$K$406)&gt;0,SUMPRODUCT(--(LEFT(N$23:N$406,2)="10"),--(O$23:O$406 &lt;&gt;""),$K$23:$K$406,O$23:O$406)/SUMPRODUCT(--(O$23:O$406 &lt;&gt;""),--(LEFT(N$23:N$406,2)="10"),$K$23:$K$406),"")</f>
        <v>1</v>
      </c>
      <c r="O19" s="226"/>
      <c r="P19" s="225" t="str">
        <f>IF(SUMPRODUCT(--(Q$23:Q$406&lt;&gt;""),--(LEFT(P$23:P$406,1)="6"),$K$23:$K$406)&gt;0,SUMPRODUCT(--(LEFT(P$23:P$406,1)="6"),--(Q$23:Q$406 &lt;&gt;""),$K$23:$K$406,Q$23:Q$406)/SUMPRODUCT(--(Q$23:Q$406 &lt;&gt;""),--(LEFT(P$23:P$406,1)="6"),$K$23:$K$406),"")</f>
        <v/>
      </c>
      <c r="Q19" s="226"/>
      <c r="R19" s="225" t="str">
        <f>IF(SUMPRODUCT(--(S$23:S$406&lt;&gt;""),--(LEFT(R$23:R$406,1)="6"),$K$23:$K$406)&gt;0,SUMPRODUCT(--(LEFT(R$23:R$406,1)="6"),--(S$23:S$406 &lt;&gt;""),$K$23:$K$406,S$23:S$406)/SUMPRODUCT(--(S$23:S$406 &lt;&gt;""),--(LEFT(R$23:R$406,1)="6"),$K$23:$K$406),"")</f>
        <v/>
      </c>
      <c r="S19" s="226"/>
      <c r="T19" s="225" t="str">
        <f>IF(SUMPRODUCT(--(U$23:U$406&lt;&gt;""),--(LEFT(T$23:T$406,1)="6"),$K$23:$K$406)&gt;0,SUMPRODUCT(--(LEFT(T$23:T$406,1)="6"),--(U$23:U$406 &lt;&gt;""),$K$23:$K$406,U$23:U$406)/SUMPRODUCT(--(U$23:U$406 &lt;&gt;""),--(LEFT(T$23:T$406,1)="6"),$K$23:$K$406),"")</f>
        <v/>
      </c>
      <c r="U19" s="226"/>
      <c r="V19" s="225" t="str">
        <f>IF(SUMPRODUCT(--(W$23:W$406&lt;&gt;""),--(LEFT(V$23:V$406,1)="6"),$K$23:$K$406)&gt;0,SUMPRODUCT(--(LEFT(V$23:V$406,1)="6"),--(W$23:W$406 &lt;&gt;""),$K$23:$K$406,W$23:W$406)/SUMPRODUCT(--(W$23:W$406 &lt;&gt;""),--(LEFT(V$23:V$406,1)="6"),$K$23:$K$406),"")</f>
        <v/>
      </c>
      <c r="W19" s="226"/>
      <c r="X19" s="14"/>
    </row>
    <row r="20" spans="1:24" s="177" customFormat="1" ht="15" customHeight="1" outlineLevel="1" thickBot="1">
      <c r="A20" s="13"/>
      <c r="B20" s="13"/>
      <c r="C20" s="13"/>
      <c r="D20" s="13"/>
      <c r="E20" s="13"/>
      <c r="F20" s="13"/>
      <c r="G20" s="13"/>
      <c r="H20" s="47"/>
      <c r="I20" s="109"/>
      <c r="J20" s="49"/>
      <c r="K20" s="49"/>
      <c r="L20" s="141" t="s">
        <v>1243</v>
      </c>
      <c r="M20" s="99"/>
      <c r="N20" s="225">
        <f t="array" ref="N20">IF(SUMPRODUCT(--(O$23:O$406&lt;&gt;""),--(LEFT(N$23:N$406,2)="11"),$K$23:$K$406)&gt;0,SUMPRODUCT(--(LEFT(N$23:N$406,2)="11"),--(O$23:O$406 &lt;&gt;""),$K$23:$K$406,O$23:O$406)/SUMPRODUCT(--(O$23:O$406 &lt;&gt;""),--(LEFT(N$23:N$406,2)="11"),$K$23:$K$406),"")</f>
        <v>0.41010615711252679</v>
      </c>
      <c r="O20" s="226"/>
      <c r="P20" s="225" t="str">
        <f t="array" ref="P20">IF(SUMPRODUCT(--(Q$23:Q$406&lt;&gt;""),--(LEFT(P$23:P$406,2)="11"),$K$23:$K$406)&gt;0,SUMPRODUCT(--(LEFT(P$23:P$406,2)="11"),--(Q$23:Q$406 &lt;&gt;""),$K$23:$K$406,Q$23:Q$406)/SUMPRODUCT(--(Q$23:Q$406 &lt;&gt;""),--(LEFT(P$23:P$406,2)="11"),$K$23:$K$406),"")</f>
        <v/>
      </c>
      <c r="Q20" s="226"/>
      <c r="R20" s="225" t="str">
        <f t="array" ref="R20">IF(SUMPRODUCT(--(S$23:S$406&lt;&gt;""),--(LEFT(R$23:R$406,2)="11"),$K$23:$K$406)&gt;0,SUMPRODUCT(--(LEFT(R$23:R$406,2)="11"),--(S$23:S$406 &lt;&gt;""),$K$23:$K$406,S$23:S$406)/SUMPRODUCT(--(S$23:S$406 &lt;&gt;""),--(LEFT(R$23:R$406,2)="11"),$K$23:$K$406),"")</f>
        <v/>
      </c>
      <c r="S20" s="226"/>
      <c r="T20" s="225" t="str">
        <f t="array" ref="T20">IF(SUMPRODUCT(--(U$23:U$406&lt;&gt;""),--(LEFT(T$23:T$406,2)="11"),$K$23:$K$406)&gt;0,SUMPRODUCT(--(LEFT(T$23:T$406,2)="11"),--(U$23:U$406 &lt;&gt;""),$K$23:$K$406,U$23:U$406)/SUMPRODUCT(--(U$23:U$406 &lt;&gt;""),--(LEFT(T$23:T$406,2)="11"),$K$23:$K$406),"")</f>
        <v/>
      </c>
      <c r="U20" s="226"/>
      <c r="V20" s="225" t="str">
        <f t="array" ref="V20">IF(SUMPRODUCT(--(W$23:W$406&lt;&gt;""),--(LEFT(V$23:V$406,2)="11"),$K$23:$K$406)&gt;0,SUMPRODUCT(--(LEFT(V$23:V$406,2)="11"),--(W$23:W$406 &lt;&gt;""),$K$23:$K$406,W$23:W$406)/SUMPRODUCT(--(W$23:W$406 &lt;&gt;""),--(LEFT(V$23:V$406,2)="11"),$K$23:$K$406),"")</f>
        <v/>
      </c>
      <c r="W20" s="226"/>
      <c r="X20" s="14"/>
    </row>
    <row r="21" spans="1:24" s="177" customFormat="1" ht="15" customHeight="1" outlineLevel="1" thickBot="1">
      <c r="A21" s="13"/>
      <c r="B21" s="13"/>
      <c r="C21" s="13"/>
      <c r="D21" s="13"/>
      <c r="E21" s="13"/>
      <c r="F21" s="13"/>
      <c r="G21" s="13"/>
      <c r="H21" s="47"/>
      <c r="I21" s="109"/>
      <c r="J21" s="49"/>
      <c r="K21" s="49"/>
      <c r="L21" s="141" t="s">
        <v>1242</v>
      </c>
      <c r="M21" s="99"/>
      <c r="N21" s="225" t="str" cm="1">
        <f t="array" ref="N21">IF(SUMPRODUCT(--(O$23:O$406&lt;&gt;""),--(LEFT(N$23:N$406,2)="12"),$K$23:$K$406)&gt;0,SUMPRODUCT(--(LEFT(N$23:N$406,2)="12"),--(O$23:O$406 &lt;&gt;""),$K$23:$K$406,O$23:O$406)/SUMPRODUCT(--(O$23:O$406 &lt;&gt;""),--(LEFT(N$23:N$406,2)="12"),$K$23:$K$406),"")</f>
        <v/>
      </c>
      <c r="O21" s="226"/>
      <c r="P21" s="225" t="str">
        <f t="array" ref="P21">IF(SUMPRODUCT(--(Q$23:Q$406&lt;&gt;""),--(LEFT(P$23:P$406,2)="11"),$K$23:$K$406)&gt;0,SUMPRODUCT(--(LEFT(P$23:P$406,2)="11"),--(Q$23:Q$406 &lt;&gt;""),$K$23:$K$406,Q$23:Q$406)/SUMPRODUCT(--(Q$23:Q$406 &lt;&gt;""),--(LEFT(P$23:P$406,2)="11"),$K$23:$K$406),"")</f>
        <v/>
      </c>
      <c r="Q21" s="226"/>
      <c r="R21" s="225" t="str">
        <f t="array" ref="R21">IF(SUMPRODUCT(--(S$23:S$406&lt;&gt;""),--(LEFT(R$23:R$406,2)="11"),$K$23:$K$406)&gt;0,SUMPRODUCT(--(LEFT(R$23:R$406,2)="11"),--(S$23:S$406 &lt;&gt;""),$K$23:$K$406,S$23:S$406)/SUMPRODUCT(--(S$23:S$406 &lt;&gt;""),--(LEFT(R$23:R$406,2)="11"),$K$23:$K$406),"")</f>
        <v/>
      </c>
      <c r="S21" s="226"/>
      <c r="T21" s="225" t="str">
        <f t="array" ref="T21">IF(SUMPRODUCT(--(U$23:U$406&lt;&gt;""),--(LEFT(T$23:T$406,2)="11"),$K$23:$K$406)&gt;0,SUMPRODUCT(--(LEFT(T$23:T$406,2)="11"),--(U$23:U$406 &lt;&gt;""),$K$23:$K$406,U$23:U$406)/SUMPRODUCT(--(U$23:U$406 &lt;&gt;""),--(LEFT(T$23:T$406,2)="11"),$K$23:$K$406),"")</f>
        <v/>
      </c>
      <c r="U21" s="226"/>
      <c r="V21" s="225" t="str">
        <f t="array" ref="V21">IF(SUMPRODUCT(--(W$23:W$406&lt;&gt;""),--(LEFT(V$23:V$406,2)="11"),$K$23:$K$406)&gt;0,SUMPRODUCT(--(LEFT(V$23:V$406,2)="11"),--(W$23:W$406 &lt;&gt;""),$K$23:$K$406,W$23:W$406)/SUMPRODUCT(--(W$23:W$406 &lt;&gt;""),--(LEFT(V$23:V$406,2)="11"),$K$23:$K$406),"")</f>
        <v/>
      </c>
      <c r="W21" s="226"/>
      <c r="X21" s="14"/>
    </row>
    <row r="22" spans="1:24" ht="148.5" customHeight="1" outlineLevel="1">
      <c r="A22" s="13"/>
      <c r="B22" s="13"/>
      <c r="C22" s="13"/>
      <c r="D22" s="13"/>
      <c r="E22" s="13"/>
      <c r="F22" s="13"/>
      <c r="G22" s="13"/>
      <c r="H22" s="227" t="s">
        <v>1403</v>
      </c>
      <c r="I22" s="227"/>
      <c r="J22" s="227"/>
      <c r="K22" s="227"/>
      <c r="L22" s="227"/>
      <c r="M22" s="51"/>
      <c r="N22" s="228" t="str" cm="1">
        <f t="array" ref="N22">SUMPRODUCT(--(O$23:O$406&lt;&gt;"")) &amp;CHAR(10)&amp;SUMPRODUCT(--(O$23:O$406&lt;&gt;""),--(N$23:N$406=1))&amp;CHAR(10)&amp;SUMPRODUCT(--(O$23:O$406&lt;&gt;""),--(LEFT(N$23:N$406,1)="2"))&amp;CHAR(10)&amp;SUMPRODUCT(--(O$23:O$406&lt;&gt;""),--(LEFT(N$23:N$406,1)="3"))&amp;CHAR(10)&amp;SUMPRODUCT(--(O$23:O$406&lt;&gt;""),--(LEFT(N$23:N$406,1)="4"))&amp;CHAR(10)&amp;SUMPRODUCT(--(O$23:O$406&lt;&gt;""),--(LEFT(N$23:N$406,1)="5"))&amp;CHAR(10)&amp;SUMPRODUCT(--(O$23:O$406&lt;&gt;""),--(LEFT(N$23:N$406,1)="6"))&amp;CHAR(10)&amp;SUMPRODUCT(--(O$23:O$406&lt;&gt;""),--(LEFT(N$23:N$406,1)="7"))&amp;CHAR(10)&amp;SUMPRODUCT(--(O$23:O$406&lt;&gt;""),--(LEFT(N$23:N$406,1)="8"))&amp;CHAR(10)&amp;SUMPRODUCT(--(O$23:O$406&lt;&gt;""),--(LEFT(N$23:N$406,1)="9"))&amp;CHAR(10)&amp;SUMPRODUCT(--(O$23:O$406&lt;&gt;""),--(LEFT(N$23:N$406,2)="10"))&amp;CHAR(10)&amp;SUMPRODUCT(--(O$23:O$406&lt;&gt;""),--(LEFT(N$23:N$406,2)="11"))&amp;CHAR(10)&amp;SUMPRODUCT(--(O$23:O$406&lt;&gt;""),--(LEFT(N$23:N$406,2)="12"))</f>
        <v>308
0
1
22
15
2
2
5
10
4
7
240
0</v>
      </c>
      <c r="O22" s="229"/>
      <c r="P22" s="228" t="str">
        <f t="array" ref="P22">SUMPRODUCT(--(Q$23:Q$406&lt;&gt;"")) &amp;CHAR(10)&amp;SUMPRODUCT(--(Q$23:Q$406&lt;&gt;""),--(P$23:P$406=1))&amp;CHAR(10)&amp;SUMPRODUCT(--(Q$23:Q$406&lt;&gt;""),--(LEFT(P$23:P$406,1)="2"))&amp;CHAR(10)&amp;SUMPRODUCT(--(Q$23:Q$406&lt;&gt;""),--(LEFT(P$23:P$406,1)="3"))&amp;CHAR(10)&amp;SUMPRODUCT(--(Q$23:Q$406&lt;&gt;""),--(LEFT(P$23:P$406,1)="4"))&amp;CHAR(10)&amp;SUMPRODUCT(--(Q$23:Q$406&lt;&gt;""),--(LEFT(P$23:P$406,1)="5"))&amp;CHAR(10)&amp;SUMPRODUCT(--(Q$23:Q$406&lt;&gt;""),--(LEFT(P$23:P$406,1)="6"))&amp;CHAR(10)&amp;SUMPRODUCT(--(Q$23:Q$406&lt;&gt;""),--(LEFT(P$23:P$406,1)="7"))&amp;CHAR(10)&amp;SUMPRODUCT(--(Q$23:Q$406&lt;&gt;""),--(LEFT(P$23:P$406,1)="8"))&amp;CHAR(10)&amp;SUMPRODUCT(--(Q$23:Q$406&lt;&gt;""),--(LEFT(P$23:P$406,1)="9"))&amp;CHAR(10)&amp;SUMPRODUCT(--(Q$23:Q$406&lt;&gt;""),--(LEFT(P$23:P$406,2)="10"))&amp;CHAR(10)&amp;SUMPRODUCT(--(Q$23:Q$406&lt;&gt;""),--(LEFT(P$23:P$406,2)="11"))</f>
        <v>0
0
0
0
0
0
0
0
0
0
0
0</v>
      </c>
      <c r="Q22" s="229"/>
      <c r="R22" s="228" t="str">
        <f t="array" ref="R22">SUMPRODUCT(--(S$23:S$406&lt;&gt;"")) &amp;CHAR(10)&amp;SUMPRODUCT(--(S$23:S$406&lt;&gt;""),--(R$23:R$406=1))&amp;CHAR(10)&amp;SUMPRODUCT(--(S$23:S$406&lt;&gt;""),--(LEFT(R$23:R$406,1)="2"))&amp;CHAR(10)&amp;SUMPRODUCT(--(S$23:S$406&lt;&gt;""),--(LEFT(R$23:R$406,1)="3"))&amp;CHAR(10)&amp;SUMPRODUCT(--(S$23:S$406&lt;&gt;""),--(LEFT(R$23:R$406,1)="4"))&amp;CHAR(10)&amp;SUMPRODUCT(--(S$23:S$406&lt;&gt;""),--(LEFT(R$23:R$406,1)="5"))&amp;CHAR(10)&amp;SUMPRODUCT(--(S$23:S$406&lt;&gt;""),--(LEFT(R$23:R$406,1)="6"))&amp;CHAR(10)&amp;SUMPRODUCT(--(S$23:S$406&lt;&gt;""),--(LEFT(R$23:R$406,1)="7"))&amp;CHAR(10)&amp;SUMPRODUCT(--(S$23:S$406&lt;&gt;""),--(LEFT(R$23:R$406,1)="8"))&amp;CHAR(10)&amp;SUMPRODUCT(--(S$23:S$406&lt;&gt;""),--(LEFT(R$23:R$406,1)="9"))&amp;CHAR(10)&amp;SUMPRODUCT(--(S$23:S$406&lt;&gt;""),--(LEFT(R$23:R$406,2)="10"))&amp;CHAR(10)&amp;SUMPRODUCT(--(S$23:S$406&lt;&gt;""),--(LEFT(R$23:R$406,2)="11"))</f>
        <v>0
0
0
0
0
0
0
0
0
0
0
0</v>
      </c>
      <c r="S22" s="229"/>
      <c r="T22" s="228" t="str">
        <f t="array" ref="T22">SUMPRODUCT(--(U$23:U$406&lt;&gt;"")) &amp;CHAR(10)&amp;SUMPRODUCT(--(U$23:U$406&lt;&gt;""),--(T$23:T$406=1))&amp;CHAR(10)&amp;SUMPRODUCT(--(U$23:U$406&lt;&gt;""),--(LEFT(T$23:T$406,1)="2"))&amp;CHAR(10)&amp;SUMPRODUCT(--(U$23:U$406&lt;&gt;""),--(LEFT(T$23:T$406,1)="3"))&amp;CHAR(10)&amp;SUMPRODUCT(--(U$23:U$406&lt;&gt;""),--(LEFT(T$23:T$406,1)="4"))&amp;CHAR(10)&amp;SUMPRODUCT(--(U$23:U$406&lt;&gt;""),--(LEFT(T$23:T$406,1)="5"))&amp;CHAR(10)&amp;SUMPRODUCT(--(U$23:U$406&lt;&gt;""),--(LEFT(T$23:T$406,1)="6"))&amp;CHAR(10)&amp;SUMPRODUCT(--(U$23:U$406&lt;&gt;""),--(LEFT(T$23:T$406,1)="7"))&amp;CHAR(10)&amp;SUMPRODUCT(--(U$23:U$406&lt;&gt;""),--(LEFT(T$23:T$406,1)="8"))&amp;CHAR(10)&amp;SUMPRODUCT(--(U$23:U$406&lt;&gt;""),--(LEFT(T$23:T$406,1)="9"))&amp;CHAR(10)&amp;SUMPRODUCT(--(U$23:U$406&lt;&gt;""),--(LEFT(T$23:T$406,2)="10"))&amp;CHAR(10)&amp;SUMPRODUCT(--(U$23:U$406&lt;&gt;""),--(LEFT(T$23:T$406,2)="11"))</f>
        <v>0
0
0
0
0
0
0
0
0
0
0
0</v>
      </c>
      <c r="U22" s="229"/>
      <c r="V22" s="228" t="str">
        <f t="array" ref="V22">SUMPRODUCT(--(W$23:W$406&lt;&gt;"")) &amp;CHAR(10)&amp;SUMPRODUCT(--(W$23:W$406&lt;&gt;""),--(V$23:V$406=1))&amp;CHAR(10)&amp;SUMPRODUCT(--(W$23:W$406&lt;&gt;""),--(LEFT(V$23:V$406,1)="2"))&amp;CHAR(10)&amp;SUMPRODUCT(--(W$23:W$406&lt;&gt;""),--(LEFT(V$23:V$406,1)="3"))&amp;CHAR(10)&amp;SUMPRODUCT(--(W$23:W$406&lt;&gt;""),--(LEFT(V$23:V$406,1)="4"))&amp;CHAR(10)&amp;SUMPRODUCT(--(W$23:W$406&lt;&gt;""),--(LEFT(V$23:V$406,1)="5"))&amp;CHAR(10)&amp;SUMPRODUCT(--(W$23:W$406&lt;&gt;""),--(LEFT(V$23:V$406,1)="6"))&amp;CHAR(10)&amp;SUMPRODUCT(--(W$23:W$406&lt;&gt;""),--(LEFT(V$23:V$406,1)="7"))&amp;CHAR(10)&amp;SUMPRODUCT(--(W$23:W$406&lt;&gt;""),--(LEFT(V$23:V$406,1)="8"))&amp;CHAR(10)&amp;SUMPRODUCT(--(W$23:W$406&lt;&gt;""),--(LEFT(V$23:V$406,1)="9"))&amp;CHAR(10)&amp;SUMPRODUCT(--(W$23:W$406&lt;&gt;""),--(LEFT(V$23:V$406,2)="10"))&amp;CHAR(10)&amp;SUMPRODUCT(--(W$23:W$406&lt;&gt;""),--(LEFT(V$23:V$406,2)="11"))</f>
        <v>0
0
0
0
0
0
0
0
0
0
0
0</v>
      </c>
      <c r="W22" s="229"/>
      <c r="X22" s="14"/>
    </row>
    <row r="23" spans="1:24" ht="15" customHeight="1">
      <c r="A23" s="17" t="s">
        <v>16</v>
      </c>
      <c r="B23" s="172"/>
      <c r="C23" s="11"/>
      <c r="D23" s="11"/>
      <c r="E23" s="11"/>
      <c r="F23" s="11"/>
      <c r="G23" s="11"/>
      <c r="H23" s="57"/>
      <c r="I23" s="110"/>
      <c r="J23" s="34"/>
      <c r="K23" s="44"/>
      <c r="L23" s="11"/>
      <c r="M23" s="11"/>
      <c r="N23" s="18"/>
      <c r="O23" s="18"/>
      <c r="P23" s="18"/>
      <c r="Q23" s="19"/>
      <c r="R23" s="18"/>
      <c r="S23" s="19"/>
      <c r="T23" s="18"/>
      <c r="U23" s="19"/>
      <c r="V23" s="18"/>
      <c r="W23" s="19"/>
      <c r="X23" s="19"/>
    </row>
    <row r="24" spans="1:24" s="63" customFormat="1" ht="21" customHeight="1">
      <c r="A24" s="60" t="s">
        <v>159</v>
      </c>
      <c r="B24" s="111"/>
      <c r="C24" s="61"/>
      <c r="D24" s="61"/>
      <c r="E24" s="61"/>
      <c r="F24" s="61"/>
      <c r="G24" s="61"/>
      <c r="H24" s="61"/>
      <c r="I24" s="11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2"/>
    </row>
    <row r="25" spans="1:24" s="70" customFormat="1" ht="27" customHeight="1" outlineLevel="1">
      <c r="A25" s="64"/>
      <c r="B25" s="157"/>
      <c r="C25" s="65" t="s">
        <v>455</v>
      </c>
      <c r="D25" s="65" t="s">
        <v>216</v>
      </c>
      <c r="E25" s="65" t="s">
        <v>18</v>
      </c>
      <c r="F25" s="65" t="s">
        <v>224</v>
      </c>
      <c r="G25" s="65"/>
      <c r="H25" s="104" t="s">
        <v>1404</v>
      </c>
      <c r="I25" s="112"/>
      <c r="J25" s="150" t="s">
        <v>223</v>
      </c>
      <c r="K25" s="66">
        <v>0</v>
      </c>
      <c r="L25" s="67">
        <f>IF(COUNT(O25,Q25,S25,U25,W25)&gt;0,SUM(O25,Q25,S25,U25,W25)/COUNT(O25,Q25,S25,U25,W25),"")</f>
        <v>1</v>
      </c>
      <c r="M25" s="68"/>
      <c r="N25" s="100">
        <v>3</v>
      </c>
      <c r="O25" s="59">
        <v>1</v>
      </c>
      <c r="P25" s="69">
        <v>1</v>
      </c>
      <c r="Q25" s="59"/>
      <c r="R25" s="86">
        <v>1</v>
      </c>
      <c r="S25" s="59"/>
      <c r="T25" s="69">
        <v>1</v>
      </c>
      <c r="U25" s="59"/>
      <c r="V25" s="69">
        <v>1</v>
      </c>
      <c r="W25" s="59"/>
      <c r="X25" s="23"/>
    </row>
    <row r="26" spans="1:24" s="70" customFormat="1" ht="27" customHeight="1" outlineLevel="1">
      <c r="A26" s="64"/>
      <c r="B26" s="64"/>
      <c r="C26" s="65" t="s">
        <v>455</v>
      </c>
      <c r="D26" s="65" t="s">
        <v>217</v>
      </c>
      <c r="E26" s="65" t="s">
        <v>18</v>
      </c>
      <c r="F26" s="65" t="s">
        <v>215</v>
      </c>
      <c r="G26" s="65"/>
      <c r="H26" s="104" t="s">
        <v>1404</v>
      </c>
      <c r="I26" s="112"/>
      <c r="J26" s="104" t="s">
        <v>225</v>
      </c>
      <c r="K26" s="66">
        <v>0</v>
      </c>
      <c r="L26" s="67">
        <f>IF(COUNT(O26,Q26,S26,U26,W26)&gt;0,SUM(O26,Q26,S26,U26,W26)/COUNT(O26,Q26,S26,U26,W26),"")</f>
        <v>1</v>
      </c>
      <c r="M26" s="68"/>
      <c r="N26" s="100">
        <v>3</v>
      </c>
      <c r="O26" s="171">
        <v>1</v>
      </c>
      <c r="P26" s="69">
        <v>1</v>
      </c>
      <c r="Q26" s="98"/>
      <c r="R26" s="86">
        <v>1</v>
      </c>
      <c r="S26" s="98"/>
      <c r="T26" s="69">
        <v>1</v>
      </c>
      <c r="U26" s="98"/>
      <c r="V26" s="69">
        <v>1</v>
      </c>
      <c r="W26" s="98"/>
      <c r="X26" s="23"/>
    </row>
    <row r="27" spans="1:24" s="70" customFormat="1" ht="27" customHeight="1" outlineLevel="1">
      <c r="A27" s="64"/>
      <c r="B27" s="64"/>
      <c r="C27" s="65" t="s">
        <v>455</v>
      </c>
      <c r="D27" s="65" t="s">
        <v>216</v>
      </c>
      <c r="E27" s="65" t="s">
        <v>18</v>
      </c>
      <c r="F27" s="65" t="s">
        <v>218</v>
      </c>
      <c r="G27" s="65"/>
      <c r="H27" s="104" t="s">
        <v>1404</v>
      </c>
      <c r="I27" s="112"/>
      <c r="J27" s="104" t="s">
        <v>227</v>
      </c>
      <c r="K27" s="66">
        <v>0</v>
      </c>
      <c r="L27" s="67">
        <f>IF(COUNT(O27,Q27,S27,U27,W27)&gt;0,SUM(O27,Q27,S27,U27,W27)/COUNT(O27,Q27,S27,U27,W27),"")</f>
        <v>1</v>
      </c>
      <c r="M27" s="68"/>
      <c r="N27" s="103">
        <v>3</v>
      </c>
      <c r="O27" s="171">
        <v>1</v>
      </c>
      <c r="P27" s="69">
        <v>1</v>
      </c>
      <c r="Q27" s="98"/>
      <c r="R27" s="86">
        <v>1</v>
      </c>
      <c r="S27" s="98"/>
      <c r="T27" s="69">
        <v>1</v>
      </c>
      <c r="U27" s="98"/>
      <c r="V27" s="69">
        <v>1</v>
      </c>
      <c r="W27" s="98"/>
      <c r="X27" s="23"/>
    </row>
    <row r="28" spans="1:24" s="70" customFormat="1" ht="27" customHeight="1" outlineLevel="1">
      <c r="A28" s="64"/>
      <c r="B28" s="64"/>
      <c r="C28" s="65" t="s">
        <v>455</v>
      </c>
      <c r="D28" s="65" t="s">
        <v>217</v>
      </c>
      <c r="E28" s="65" t="s">
        <v>18</v>
      </c>
      <c r="F28" s="65" t="s">
        <v>219</v>
      </c>
      <c r="G28" s="65"/>
      <c r="H28" s="104" t="s">
        <v>1404</v>
      </c>
      <c r="I28" s="112"/>
      <c r="J28" s="104" t="s">
        <v>226</v>
      </c>
      <c r="K28" s="66">
        <v>0</v>
      </c>
      <c r="L28" s="67">
        <f>IF(COUNT(O28,Q28,S28,U28,W28)&gt;0,SUM(O28,Q28,S28,U28,W28)/COUNT(O28,Q28,S28,U28,W28),"")</f>
        <v>1</v>
      </c>
      <c r="M28" s="68"/>
      <c r="N28" s="100">
        <v>3</v>
      </c>
      <c r="O28" s="171">
        <v>1</v>
      </c>
      <c r="P28" s="69">
        <v>1</v>
      </c>
      <c r="Q28" s="98"/>
      <c r="R28" s="86">
        <v>1</v>
      </c>
      <c r="S28" s="98"/>
      <c r="T28" s="69">
        <v>1</v>
      </c>
      <c r="U28" s="98"/>
      <c r="V28" s="69">
        <v>1</v>
      </c>
      <c r="W28" s="98"/>
      <c r="X28" s="23"/>
    </row>
    <row r="29" spans="1:24" s="63" customFormat="1" ht="31.5" customHeight="1">
      <c r="A29" s="60" t="s">
        <v>24</v>
      </c>
      <c r="B29" s="111"/>
      <c r="C29" s="61"/>
      <c r="D29" s="61"/>
      <c r="E29" s="61"/>
      <c r="F29" s="61"/>
      <c r="G29" s="61"/>
      <c r="H29" s="61"/>
      <c r="I29" s="111"/>
      <c r="J29" s="61"/>
      <c r="K29" s="61"/>
      <c r="L29" s="61"/>
      <c r="M29" s="61"/>
      <c r="N29" s="101"/>
      <c r="O29" s="61"/>
      <c r="P29" s="61"/>
      <c r="Q29" s="61"/>
      <c r="R29" s="101"/>
      <c r="S29" s="61"/>
      <c r="T29" s="61"/>
      <c r="U29" s="61"/>
      <c r="V29" s="61"/>
      <c r="W29" s="61"/>
      <c r="X29" s="62"/>
    </row>
    <row r="30" spans="1:24" ht="25.5" outlineLevel="1">
      <c r="A30" s="20">
        <v>1</v>
      </c>
      <c r="B30" s="20"/>
      <c r="C30" s="26" t="s">
        <v>21</v>
      </c>
      <c r="D30" s="21">
        <v>1</v>
      </c>
      <c r="E30" s="21" t="s">
        <v>22</v>
      </c>
      <c r="F30" s="21" t="s">
        <v>46</v>
      </c>
      <c r="G30" s="78" t="s">
        <v>206</v>
      </c>
      <c r="H30" s="140" t="s">
        <v>1405</v>
      </c>
      <c r="I30" s="112" t="s">
        <v>129</v>
      </c>
      <c r="J30" s="35"/>
      <c r="K30" s="88">
        <v>0.1</v>
      </c>
      <c r="L30" s="40">
        <f>IF(COUNT(O30,Q30,S30,U30,W30)&gt;0,SUM(O30,Q30,S30,U30,W30)/COUNT(O30,Q30,S30,U30,W30),"")</f>
        <v>0.9</v>
      </c>
      <c r="M30" s="22"/>
      <c r="N30" s="100">
        <v>11</v>
      </c>
      <c r="O30" s="30">
        <v>0.9</v>
      </c>
      <c r="P30" s="38">
        <v>1</v>
      </c>
      <c r="Q30" s="30"/>
      <c r="R30" s="86">
        <v>1</v>
      </c>
      <c r="S30" s="30"/>
      <c r="T30" s="38">
        <v>1</v>
      </c>
      <c r="U30" s="30"/>
      <c r="V30" s="38">
        <v>1</v>
      </c>
      <c r="W30" s="30"/>
      <c r="X30" s="23"/>
    </row>
    <row r="31" spans="1:24" ht="63.75" outlineLevel="1">
      <c r="A31" s="20">
        <v>2</v>
      </c>
      <c r="B31" s="20"/>
      <c r="C31" s="26" t="s">
        <v>21</v>
      </c>
      <c r="D31" s="28">
        <v>2</v>
      </c>
      <c r="E31" s="28" t="s">
        <v>23</v>
      </c>
      <c r="F31" s="28" t="s">
        <v>47</v>
      </c>
      <c r="G31" s="78" t="s">
        <v>206</v>
      </c>
      <c r="H31" s="165" t="s">
        <v>1405</v>
      </c>
      <c r="I31" s="211" t="s">
        <v>1245</v>
      </c>
      <c r="J31" s="36"/>
      <c r="K31" s="88">
        <v>0.1</v>
      </c>
      <c r="L31" s="40">
        <f>IF(COUNT(O31,Q31,S31,U31,W31)&gt;0,SUM(O31,Q31,S31,U31,W31)/COUNT(O31,Q31,S31,U31,W31),"")</f>
        <v>0.9</v>
      </c>
      <c r="M31" s="100"/>
      <c r="N31" s="100">
        <v>11</v>
      </c>
      <c r="O31" s="30">
        <v>0.9</v>
      </c>
      <c r="P31" s="38">
        <v>1</v>
      </c>
      <c r="Q31" s="30"/>
      <c r="R31" s="86">
        <v>1</v>
      </c>
      <c r="S31" s="30"/>
      <c r="T31" s="38">
        <v>1</v>
      </c>
      <c r="U31" s="30"/>
      <c r="V31" s="38">
        <v>1</v>
      </c>
      <c r="W31" s="30"/>
      <c r="X31" s="29"/>
    </row>
    <row r="32" spans="1:24" ht="153" outlineLevel="1">
      <c r="A32" s="94">
        <v>3</v>
      </c>
      <c r="B32" s="94"/>
      <c r="C32" s="118" t="s">
        <v>21</v>
      </c>
      <c r="D32" s="128">
        <v>3</v>
      </c>
      <c r="E32" s="128" t="s">
        <v>20</v>
      </c>
      <c r="F32" s="128" t="s">
        <v>27</v>
      </c>
      <c r="G32" s="128" t="s">
        <v>206</v>
      </c>
      <c r="H32" s="165" t="s">
        <v>1405</v>
      </c>
      <c r="I32" s="209" t="s">
        <v>1363</v>
      </c>
      <c r="J32" s="148" t="s">
        <v>967</v>
      </c>
      <c r="K32" s="45">
        <v>1</v>
      </c>
      <c r="L32" s="40">
        <f>IF(COUNT(O32,Q32,S32,U32,W32)&gt;0,SUM(O32,Q32,S32,U32,W32)/COUNT(O32,Q32,S32,U32,W32),"")</f>
        <v>0.9</v>
      </c>
      <c r="M32" s="100"/>
      <c r="N32" s="100">
        <v>11</v>
      </c>
      <c r="O32" s="30">
        <v>0.9</v>
      </c>
      <c r="P32" s="38">
        <v>1</v>
      </c>
      <c r="Q32" s="30"/>
      <c r="R32" s="86">
        <v>1</v>
      </c>
      <c r="S32" s="30"/>
      <c r="T32" s="38">
        <v>1</v>
      </c>
      <c r="U32" s="30"/>
      <c r="V32" s="38">
        <v>1</v>
      </c>
      <c r="W32" s="30"/>
      <c r="X32" s="29"/>
    </row>
    <row r="33" spans="1:24" ht="127.5" outlineLevel="1">
      <c r="A33" s="20">
        <v>7</v>
      </c>
      <c r="B33" s="20"/>
      <c r="C33" s="26" t="s">
        <v>19</v>
      </c>
      <c r="D33" s="84">
        <v>4</v>
      </c>
      <c r="E33" s="28" t="s">
        <v>25</v>
      </c>
      <c r="F33" s="28" t="s">
        <v>45</v>
      </c>
      <c r="G33" s="85" t="s">
        <v>207</v>
      </c>
      <c r="H33" s="165" t="s">
        <v>1405</v>
      </c>
      <c r="I33" s="210" t="s">
        <v>1246</v>
      </c>
      <c r="J33" s="148" t="s">
        <v>966</v>
      </c>
      <c r="K33" s="45">
        <v>1</v>
      </c>
      <c r="L33" s="40">
        <f>IF(COUNT(O33,Q33,S33,U33,W33)&gt;0,SUM(O33,Q33,S33,U33,W33)/COUNT(O33,Q33,S33,U33,W33),"")</f>
        <v>0.8</v>
      </c>
      <c r="M33" s="100"/>
      <c r="N33" s="100">
        <v>11</v>
      </c>
      <c r="O33" s="30">
        <v>0.8</v>
      </c>
      <c r="P33" s="38">
        <v>1</v>
      </c>
      <c r="Q33" s="30"/>
      <c r="R33" s="86">
        <v>1</v>
      </c>
      <c r="S33" s="30"/>
      <c r="T33" s="38">
        <v>1</v>
      </c>
      <c r="U33" s="30"/>
      <c r="V33" s="38">
        <v>1</v>
      </c>
      <c r="W33" s="30"/>
      <c r="X33" s="29"/>
    </row>
    <row r="34" spans="1:24" ht="280.5" outlineLevel="1">
      <c r="A34" s="94">
        <v>8</v>
      </c>
      <c r="B34" s="94"/>
      <c r="C34" s="118" t="s">
        <v>19</v>
      </c>
      <c r="D34" s="128">
        <v>5</v>
      </c>
      <c r="E34" s="128" t="s">
        <v>26</v>
      </c>
      <c r="F34" s="128" t="s">
        <v>29</v>
      </c>
      <c r="G34" s="128" t="s">
        <v>965</v>
      </c>
      <c r="H34" s="165" t="s">
        <v>1405</v>
      </c>
      <c r="I34" s="209" t="s">
        <v>1399</v>
      </c>
      <c r="J34" s="164" t="s">
        <v>1234</v>
      </c>
      <c r="K34" s="45">
        <v>1</v>
      </c>
      <c r="L34" s="40">
        <f>IF(COUNT(O34,Q34,S34,U34,W34)&gt;0,SUM(O34,Q34,S34,U34,W34)/COUNT(O34,Q34,S34,U34,W34),"")</f>
        <v>0.9</v>
      </c>
      <c r="M34" s="100"/>
      <c r="N34" s="100">
        <v>11</v>
      </c>
      <c r="O34" s="30">
        <v>0.9</v>
      </c>
      <c r="P34" s="38">
        <v>1</v>
      </c>
      <c r="Q34" s="30"/>
      <c r="R34" s="86">
        <v>1</v>
      </c>
      <c r="S34" s="30"/>
      <c r="T34" s="38">
        <v>1</v>
      </c>
      <c r="U34" s="30"/>
      <c r="V34" s="38">
        <v>1</v>
      </c>
      <c r="W34" s="30"/>
      <c r="X34" s="29"/>
    </row>
    <row r="35" spans="1:24" s="63" customFormat="1" ht="21" customHeight="1">
      <c r="A35" s="60" t="s">
        <v>221</v>
      </c>
      <c r="B35" s="111"/>
      <c r="C35" s="61"/>
      <c r="D35" s="61"/>
      <c r="E35" s="61"/>
      <c r="F35" s="61"/>
      <c r="G35" s="61"/>
      <c r="H35" s="61"/>
      <c r="I35" s="111"/>
      <c r="J35" s="61"/>
      <c r="K35" s="61"/>
      <c r="L35" s="61"/>
      <c r="M35" s="100"/>
      <c r="N35" s="100"/>
      <c r="O35" s="61"/>
      <c r="P35" s="61"/>
      <c r="Q35" s="61"/>
      <c r="R35" s="101"/>
      <c r="S35" s="61"/>
      <c r="T35" s="61"/>
      <c r="U35" s="61"/>
      <c r="V35" s="61"/>
      <c r="W35" s="61"/>
      <c r="X35" s="62"/>
    </row>
    <row r="36" spans="1:24" outlineLevel="1">
      <c r="A36" s="71">
        <v>14</v>
      </c>
      <c r="B36" s="89"/>
      <c r="C36" s="72" t="s">
        <v>19</v>
      </c>
      <c r="D36" s="73">
        <v>6</v>
      </c>
      <c r="E36" s="73" t="s">
        <v>28</v>
      </c>
      <c r="F36" s="73" t="s">
        <v>30</v>
      </c>
      <c r="G36" s="73"/>
      <c r="H36" s="74" t="s">
        <v>361</v>
      </c>
      <c r="I36" s="114"/>
      <c r="J36" s="75"/>
      <c r="K36" s="45">
        <v>0</v>
      </c>
      <c r="L36" s="40" t="str">
        <f>IF(COUNT(O36,Q36,S36,U36,W36)&gt;0,SUM(O36,Q36,S36,U36,W36)/COUNT(O36,Q36,S36,U36,W36),"")</f>
        <v/>
      </c>
      <c r="M36" s="100"/>
      <c r="N36" s="100">
        <v>1</v>
      </c>
      <c r="O36" s="30"/>
      <c r="P36" s="38">
        <v>1</v>
      </c>
      <c r="Q36" s="30"/>
      <c r="R36" s="86">
        <v>1</v>
      </c>
      <c r="S36" s="30"/>
      <c r="T36" s="38">
        <v>1</v>
      </c>
      <c r="U36" s="30"/>
      <c r="V36" s="38">
        <v>1</v>
      </c>
      <c r="W36" s="30"/>
      <c r="X36" s="29"/>
    </row>
    <row r="37" spans="1:24" ht="165.75" outlineLevel="1">
      <c r="A37" s="20">
        <v>15</v>
      </c>
      <c r="B37" s="20"/>
      <c r="C37" s="26" t="s">
        <v>19</v>
      </c>
      <c r="D37" s="84" t="s">
        <v>131</v>
      </c>
      <c r="E37" s="28" t="s">
        <v>24</v>
      </c>
      <c r="F37" s="28" t="s">
        <v>54</v>
      </c>
      <c r="G37" s="149" t="s">
        <v>962</v>
      </c>
      <c r="H37" s="165" t="s">
        <v>1406</v>
      </c>
      <c r="I37" s="129" t="s">
        <v>1310</v>
      </c>
      <c r="J37" s="113" t="s">
        <v>343</v>
      </c>
      <c r="K37" s="45">
        <v>1</v>
      </c>
      <c r="L37" s="87">
        <f>IF(COUNT(O37,Q37,S37,U37,W37)&gt;0,SUM(O37,Q37,S37,U37,W37)/COUNT(O37,Q37,S37,U37,W37),"")</f>
        <v>1</v>
      </c>
      <c r="M37" s="100"/>
      <c r="N37" s="100">
        <v>4</v>
      </c>
      <c r="O37" s="30">
        <v>1</v>
      </c>
      <c r="P37" s="38">
        <v>1</v>
      </c>
      <c r="Q37" s="30"/>
      <c r="R37" s="86">
        <v>1</v>
      </c>
      <c r="S37" s="30"/>
      <c r="T37" s="38">
        <v>1</v>
      </c>
      <c r="U37" s="30"/>
      <c r="V37" s="38">
        <v>1</v>
      </c>
      <c r="W37" s="30"/>
      <c r="X37" s="29"/>
    </row>
    <row r="38" spans="1:24" outlineLevel="1">
      <c r="A38" s="71">
        <v>16</v>
      </c>
      <c r="B38" s="89"/>
      <c r="C38" s="72" t="s">
        <v>19</v>
      </c>
      <c r="D38" s="73" t="s">
        <v>132</v>
      </c>
      <c r="E38" s="91" t="s">
        <v>238</v>
      </c>
      <c r="F38" s="73" t="s">
        <v>52</v>
      </c>
      <c r="G38" s="73"/>
      <c r="H38" s="161" t="s">
        <v>361</v>
      </c>
      <c r="I38" s="114"/>
      <c r="J38" s="75"/>
      <c r="K38" s="45">
        <v>0</v>
      </c>
      <c r="L38" s="40" t="str">
        <f>IF(COUNT(O38,Q38,S38,U38,W38)&gt;0,SUM(O38,Q38,S38,U38,W38)/COUNT(O38,Q38,S38,U38,W38),"")</f>
        <v/>
      </c>
      <c r="M38" s="100"/>
      <c r="N38" s="100">
        <v>1</v>
      </c>
      <c r="O38" s="30"/>
      <c r="P38" s="38">
        <v>1</v>
      </c>
      <c r="Q38" s="30"/>
      <c r="R38" s="86">
        <v>1</v>
      </c>
      <c r="S38" s="30"/>
      <c r="T38" s="38">
        <v>1</v>
      </c>
      <c r="U38" s="30"/>
      <c r="V38" s="38">
        <v>1</v>
      </c>
      <c r="W38" s="30"/>
      <c r="X38" s="29"/>
    </row>
    <row r="39" spans="1:24" ht="27" customHeight="1" outlineLevel="2">
      <c r="A39" s="89">
        <v>17</v>
      </c>
      <c r="B39" s="89"/>
      <c r="C39" s="161" t="s">
        <v>19</v>
      </c>
      <c r="D39" s="161" t="s">
        <v>31</v>
      </c>
      <c r="E39" s="91" t="s">
        <v>32</v>
      </c>
      <c r="F39" s="91" t="s">
        <v>44</v>
      </c>
      <c r="G39" s="161"/>
      <c r="H39" s="161" t="s">
        <v>361</v>
      </c>
      <c r="I39" s="161"/>
      <c r="J39" s="161" t="s">
        <v>445</v>
      </c>
      <c r="K39" s="45">
        <v>0</v>
      </c>
      <c r="L39" s="40"/>
      <c r="M39" s="100"/>
      <c r="N39" s="100"/>
      <c r="O39" s="30"/>
      <c r="P39" s="38">
        <v>1</v>
      </c>
      <c r="Q39" s="30"/>
      <c r="R39" s="86">
        <v>1</v>
      </c>
      <c r="S39" s="30"/>
      <c r="T39" s="38">
        <v>1</v>
      </c>
      <c r="U39" s="30"/>
      <c r="V39" s="38">
        <v>1</v>
      </c>
      <c r="W39" s="30"/>
      <c r="X39" s="29"/>
    </row>
    <row r="40" spans="1:24" s="76" customFormat="1" ht="216.75" outlineLevel="2">
      <c r="A40" s="138">
        <v>183</v>
      </c>
      <c r="B40" s="176" t="s">
        <v>974</v>
      </c>
      <c r="C40" s="120" t="s">
        <v>19</v>
      </c>
      <c r="D40" s="163" t="s">
        <v>443</v>
      </c>
      <c r="E40" s="116" t="s">
        <v>978</v>
      </c>
      <c r="F40" s="139"/>
      <c r="G40" s="139" t="s">
        <v>457</v>
      </c>
      <c r="H40" s="165" t="s">
        <v>1406</v>
      </c>
      <c r="I40" s="210" t="s">
        <v>1323</v>
      </c>
      <c r="J40" s="117" t="s">
        <v>1228</v>
      </c>
      <c r="K40" s="88">
        <v>1</v>
      </c>
      <c r="L40" s="87">
        <f>IF(COUNT(O40,Q40,S40,U40,W40)&gt;0,SUM(O40,Q40,S40,U40,W40)/COUNT(O40,Q40,S40,U40,W40),"")</f>
        <v>1</v>
      </c>
      <c r="M40" s="100"/>
      <c r="N40" s="100">
        <v>4</v>
      </c>
      <c r="O40" s="83">
        <v>1</v>
      </c>
      <c r="P40" s="86"/>
      <c r="Q40" s="83"/>
      <c r="R40" s="86"/>
      <c r="S40" s="83"/>
      <c r="T40" s="86"/>
      <c r="U40" s="83"/>
      <c r="V40" s="86"/>
      <c r="W40" s="83"/>
      <c r="X40" s="130"/>
    </row>
    <row r="41" spans="1:24" s="76" customFormat="1" ht="153" outlineLevel="2">
      <c r="A41" s="138">
        <v>184</v>
      </c>
      <c r="B41" s="176" t="s">
        <v>974</v>
      </c>
      <c r="C41" s="120" t="s">
        <v>19</v>
      </c>
      <c r="D41" s="201" t="s">
        <v>444</v>
      </c>
      <c r="E41" s="201" t="s">
        <v>979</v>
      </c>
      <c r="F41" s="201"/>
      <c r="G41" s="200" t="s">
        <v>457</v>
      </c>
      <c r="H41" s="165" t="s">
        <v>1407</v>
      </c>
      <c r="I41" s="210" t="s">
        <v>1247</v>
      </c>
      <c r="J41" s="156" t="s">
        <v>1099</v>
      </c>
      <c r="K41" s="88">
        <v>1</v>
      </c>
      <c r="L41" s="87">
        <f>IF(COUNT(O41,Q41,S41,U41,W41)&gt;0,SUM(O41,Q41,S41,U41,W41)/COUNT(O41,Q41,S41,U41,W41),"")</f>
        <v>1</v>
      </c>
      <c r="M41" s="100"/>
      <c r="N41" s="100" t="s">
        <v>1089</v>
      </c>
      <c r="O41" s="83">
        <v>1</v>
      </c>
      <c r="P41" s="86"/>
      <c r="Q41" s="83"/>
      <c r="R41" s="86"/>
      <c r="S41" s="83"/>
      <c r="T41" s="86"/>
      <c r="U41" s="83"/>
      <c r="V41" s="86"/>
      <c r="W41" s="83"/>
      <c r="X41" s="130"/>
    </row>
    <row r="42" spans="1:24" ht="140.25" outlineLevel="2">
      <c r="A42" s="20">
        <v>18</v>
      </c>
      <c r="B42" s="176" t="s">
        <v>974</v>
      </c>
      <c r="C42" s="118" t="s">
        <v>19</v>
      </c>
      <c r="D42" s="209" t="s">
        <v>33</v>
      </c>
      <c r="E42" s="210" t="s">
        <v>259</v>
      </c>
      <c r="F42" s="210" t="s">
        <v>260</v>
      </c>
      <c r="G42" s="200" t="s">
        <v>458</v>
      </c>
      <c r="H42" s="165" t="s">
        <v>1408</v>
      </c>
      <c r="I42" s="210" t="s">
        <v>1306</v>
      </c>
      <c r="J42" s="156" t="s">
        <v>1178</v>
      </c>
      <c r="K42" s="45">
        <v>1</v>
      </c>
      <c r="L42" s="40">
        <f>IF(COUNT(O42,Q42,S42,U42,W42)&gt;0,SUM(O42,Q42,S42,U42,W42)/COUNT(O42,Q42,S42,U42,W42),"")</f>
        <v>1</v>
      </c>
      <c r="M42" s="100"/>
      <c r="N42" s="100" t="s">
        <v>1097</v>
      </c>
      <c r="O42" s="83">
        <v>1</v>
      </c>
      <c r="P42" s="38">
        <v>1</v>
      </c>
      <c r="Q42" s="30"/>
      <c r="R42" s="86">
        <v>1</v>
      </c>
      <c r="S42" s="30"/>
      <c r="T42" s="38">
        <v>1</v>
      </c>
      <c r="U42" s="30"/>
      <c r="V42" s="38">
        <v>1</v>
      </c>
      <c r="W42" s="30"/>
      <c r="X42" s="29"/>
    </row>
    <row r="43" spans="1:24" ht="165.75" outlineLevel="2">
      <c r="A43" s="20">
        <v>19</v>
      </c>
      <c r="B43" s="176" t="s">
        <v>974</v>
      </c>
      <c r="C43" s="26" t="s">
        <v>19</v>
      </c>
      <c r="D43" s="28" t="s">
        <v>34</v>
      </c>
      <c r="E43" s="200" t="s">
        <v>48</v>
      </c>
      <c r="F43" s="200" t="s">
        <v>960</v>
      </c>
      <c r="G43" s="200" t="s">
        <v>934</v>
      </c>
      <c r="H43" s="165" t="s">
        <v>1409</v>
      </c>
      <c r="I43" s="210" t="s">
        <v>1248</v>
      </c>
      <c r="J43" s="117" t="s">
        <v>1214</v>
      </c>
      <c r="K43" s="45">
        <v>1</v>
      </c>
      <c r="L43" s="87">
        <f>IF(COUNT(O43,Q43,S43,U43,W43)&gt;0,SUM(O43,Q43,S43,U43,W43)/COUNT(O43,Q43,S43,U43,W43),"")</f>
        <v>0.7</v>
      </c>
      <c r="M43" s="100"/>
      <c r="N43" s="100" t="s">
        <v>1402</v>
      </c>
      <c r="O43" s="83">
        <v>0.7</v>
      </c>
      <c r="P43" s="38">
        <v>1</v>
      </c>
      <c r="Q43" s="30"/>
      <c r="R43" s="86">
        <v>1</v>
      </c>
      <c r="S43" s="30"/>
      <c r="T43" s="38">
        <v>1</v>
      </c>
      <c r="U43" s="30"/>
      <c r="V43" s="38">
        <v>1</v>
      </c>
      <c r="W43" s="30"/>
      <c r="X43" s="29"/>
    </row>
    <row r="44" spans="1:24" ht="40.5" customHeight="1" outlineLevel="2">
      <c r="A44" s="20">
        <v>20</v>
      </c>
      <c r="B44" s="176"/>
      <c r="C44" s="26" t="s">
        <v>19</v>
      </c>
      <c r="D44" s="28" t="s">
        <v>35</v>
      </c>
      <c r="E44" s="200" t="s">
        <v>36</v>
      </c>
      <c r="F44" s="200" t="s">
        <v>49</v>
      </c>
      <c r="G44" s="200" t="s">
        <v>939</v>
      </c>
      <c r="H44" s="165" t="s">
        <v>1410</v>
      </c>
      <c r="I44" s="156" t="s">
        <v>1204</v>
      </c>
      <c r="J44" s="156" t="s">
        <v>1100</v>
      </c>
      <c r="K44" s="45">
        <v>1</v>
      </c>
      <c r="L44" s="40">
        <f>IF(COUNT(O44,Q44,S44,U44,W44)&gt;0,SUM(O44,Q44,S44,U44,W44)/COUNT(O44,Q44,S44,U44,W44),"")</f>
        <v>1</v>
      </c>
      <c r="M44" s="100"/>
      <c r="N44" s="100" t="s">
        <v>441</v>
      </c>
      <c r="O44" s="83">
        <v>1</v>
      </c>
      <c r="P44" s="38">
        <v>1</v>
      </c>
      <c r="Q44" s="30"/>
      <c r="R44" s="86">
        <v>1</v>
      </c>
      <c r="S44" s="30"/>
      <c r="T44" s="38">
        <v>1</v>
      </c>
      <c r="U44" s="30"/>
      <c r="V44" s="38">
        <v>1</v>
      </c>
      <c r="W44" s="30"/>
      <c r="X44" s="29"/>
    </row>
    <row r="45" spans="1:24" s="76" customFormat="1" outlineLevel="1">
      <c r="A45" s="89">
        <v>106</v>
      </c>
      <c r="B45" s="89"/>
      <c r="C45" s="90" t="s">
        <v>19</v>
      </c>
      <c r="D45" s="91" t="s">
        <v>261</v>
      </c>
      <c r="E45" s="91" t="s">
        <v>266</v>
      </c>
      <c r="F45" s="91" t="s">
        <v>269</v>
      </c>
      <c r="G45" s="124"/>
      <c r="H45" s="161" t="s">
        <v>361</v>
      </c>
      <c r="I45" s="114"/>
      <c r="J45" s="114"/>
      <c r="K45" s="88">
        <v>0</v>
      </c>
      <c r="L45" s="87"/>
      <c r="M45" s="100"/>
      <c r="N45" s="100"/>
      <c r="O45" s="83"/>
      <c r="P45" s="86"/>
      <c r="Q45" s="83"/>
      <c r="R45" s="86"/>
      <c r="S45" s="83"/>
      <c r="T45" s="86"/>
      <c r="U45" s="83"/>
      <c r="V45" s="86"/>
      <c r="W45" s="83"/>
      <c r="X45" s="82"/>
    </row>
    <row r="46" spans="1:24" s="76" customFormat="1" ht="27" customHeight="1" outlineLevel="2">
      <c r="A46" s="89">
        <v>107</v>
      </c>
      <c r="B46" s="89"/>
      <c r="C46" s="90" t="s">
        <v>19</v>
      </c>
      <c r="D46" s="90" t="s">
        <v>262</v>
      </c>
      <c r="E46" s="91" t="s">
        <v>267</v>
      </c>
      <c r="F46" s="91" t="s">
        <v>268</v>
      </c>
      <c r="G46" s="124"/>
      <c r="H46" s="161" t="s">
        <v>361</v>
      </c>
      <c r="I46" s="114"/>
      <c r="J46" s="114" t="s">
        <v>270</v>
      </c>
      <c r="K46" s="88">
        <v>0</v>
      </c>
      <c r="L46" s="87"/>
      <c r="M46" s="100"/>
      <c r="N46" s="100"/>
      <c r="O46" s="83"/>
      <c r="P46" s="86"/>
      <c r="Q46" s="83"/>
      <c r="R46" s="86"/>
      <c r="S46" s="83"/>
      <c r="T46" s="86"/>
      <c r="U46" s="83"/>
      <c r="V46" s="86"/>
      <c r="W46" s="83"/>
      <c r="X46" s="82"/>
    </row>
    <row r="47" spans="1:24" s="76" customFormat="1" ht="51" outlineLevel="2">
      <c r="A47" s="131"/>
      <c r="B47" s="166"/>
      <c r="C47" s="79" t="s">
        <v>19</v>
      </c>
      <c r="D47" s="129" t="s">
        <v>467</v>
      </c>
      <c r="E47" s="128" t="s">
        <v>468</v>
      </c>
      <c r="F47" s="129" t="s">
        <v>268</v>
      </c>
      <c r="G47" s="152"/>
      <c r="H47" s="140" t="s">
        <v>1411</v>
      </c>
      <c r="I47" s="201" t="s">
        <v>1205</v>
      </c>
      <c r="J47" s="129" t="s">
        <v>513</v>
      </c>
      <c r="K47" s="88">
        <v>1</v>
      </c>
      <c r="L47" s="87">
        <f>IF(COUNT(O47,Q47,S47,U47,W47)&gt;0,SUM(O47,Q47,S47,U47,W47)/COUNT(O47,Q47,S47,U47,W47),"")</f>
        <v>1</v>
      </c>
      <c r="M47" s="100"/>
      <c r="N47" s="100" t="s">
        <v>439</v>
      </c>
      <c r="O47" s="83">
        <v>1</v>
      </c>
      <c r="P47" s="86"/>
      <c r="Q47" s="83"/>
      <c r="R47" s="86"/>
      <c r="S47" s="83"/>
      <c r="T47" s="86"/>
      <c r="U47" s="83"/>
      <c r="V47" s="86"/>
      <c r="W47" s="83"/>
      <c r="X47" s="130"/>
    </row>
    <row r="48" spans="1:24" s="76" customFormat="1" ht="25.5" outlineLevel="2">
      <c r="A48" s="89"/>
      <c r="B48" s="89"/>
      <c r="C48" s="90" t="s">
        <v>19</v>
      </c>
      <c r="D48" s="90" t="s">
        <v>465</v>
      </c>
      <c r="E48" s="91" t="s">
        <v>505</v>
      </c>
      <c r="F48" s="91"/>
      <c r="G48" s="124"/>
      <c r="H48" s="161" t="s">
        <v>361</v>
      </c>
      <c r="I48" s="114"/>
      <c r="J48" s="114"/>
      <c r="K48" s="88">
        <v>0</v>
      </c>
      <c r="L48" s="83"/>
      <c r="M48" s="100"/>
      <c r="N48" s="100"/>
      <c r="O48" s="83"/>
      <c r="P48" s="86"/>
      <c r="Q48" s="83"/>
      <c r="R48" s="86"/>
      <c r="S48" s="83"/>
      <c r="T48" s="86"/>
      <c r="U48" s="83"/>
      <c r="V48" s="86"/>
      <c r="W48" s="83"/>
      <c r="X48" s="130"/>
    </row>
    <row r="49" spans="1:24" s="76" customFormat="1" ht="178.5" outlineLevel="2">
      <c r="A49" s="131"/>
      <c r="B49" s="176" t="s">
        <v>974</v>
      </c>
      <c r="C49" s="118" t="s">
        <v>19</v>
      </c>
      <c r="D49" s="209" t="s">
        <v>506</v>
      </c>
      <c r="E49" s="209" t="s">
        <v>971</v>
      </c>
      <c r="F49" s="209" t="s">
        <v>268</v>
      </c>
      <c r="G49" s="162" t="s">
        <v>963</v>
      </c>
      <c r="H49" s="165" t="s">
        <v>1412</v>
      </c>
      <c r="I49" s="210" t="s">
        <v>1324</v>
      </c>
      <c r="J49" s="203" t="s">
        <v>1180</v>
      </c>
      <c r="K49" s="88">
        <v>1</v>
      </c>
      <c r="L49" s="87">
        <f t="shared" ref="L49:L55" si="0">IF(COUNT(O49,Q49,S49,U49,W49)&gt;0,SUM(O49,Q49,S49,U49,W49)/COUNT(O49,Q49,S49,U49,W49),"")</f>
        <v>1</v>
      </c>
      <c r="M49" s="100"/>
      <c r="N49" s="100">
        <v>9</v>
      </c>
      <c r="O49" s="83">
        <v>1</v>
      </c>
      <c r="P49" s="86"/>
      <c r="Q49" s="83"/>
      <c r="R49" s="86"/>
      <c r="S49" s="83"/>
      <c r="T49" s="86"/>
      <c r="U49" s="83"/>
      <c r="V49" s="86"/>
      <c r="W49" s="83"/>
      <c r="X49" s="130"/>
    </row>
    <row r="50" spans="1:24" s="76" customFormat="1" ht="178.5" outlineLevel="2">
      <c r="A50" s="131"/>
      <c r="B50" s="176" t="s">
        <v>974</v>
      </c>
      <c r="C50" s="118" t="s">
        <v>19</v>
      </c>
      <c r="D50" s="209" t="s">
        <v>507</v>
      </c>
      <c r="E50" s="209" t="s">
        <v>972</v>
      </c>
      <c r="F50" s="209" t="s">
        <v>268</v>
      </c>
      <c r="G50" s="152"/>
      <c r="H50" s="165" t="s">
        <v>1413</v>
      </c>
      <c r="I50" s="210" t="s">
        <v>1325</v>
      </c>
      <c r="J50" s="203" t="s">
        <v>1187</v>
      </c>
      <c r="K50" s="88">
        <v>1</v>
      </c>
      <c r="L50" s="87">
        <f t="shared" si="0"/>
        <v>1</v>
      </c>
      <c r="M50" s="100"/>
      <c r="N50" s="100">
        <v>8</v>
      </c>
      <c r="O50" s="83">
        <v>1</v>
      </c>
      <c r="P50" s="86"/>
      <c r="Q50" s="83"/>
      <c r="R50" s="86"/>
      <c r="S50" s="83"/>
      <c r="T50" s="86"/>
      <c r="U50" s="83"/>
      <c r="V50" s="86"/>
      <c r="W50" s="83"/>
      <c r="X50" s="130"/>
    </row>
    <row r="51" spans="1:24" s="76" customFormat="1" ht="165.75" outlineLevel="2">
      <c r="A51" s="131"/>
      <c r="B51" s="176" t="s">
        <v>974</v>
      </c>
      <c r="C51" s="118" t="s">
        <v>19</v>
      </c>
      <c r="D51" s="209" t="s">
        <v>508</v>
      </c>
      <c r="E51" s="209" t="s">
        <v>1004</v>
      </c>
      <c r="F51" s="209" t="s">
        <v>268</v>
      </c>
      <c r="G51" s="152"/>
      <c r="H51" s="165" t="s">
        <v>1413</v>
      </c>
      <c r="I51" s="210" t="s">
        <v>1326</v>
      </c>
      <c r="J51" s="203" t="s">
        <v>1188</v>
      </c>
      <c r="K51" s="88">
        <v>1</v>
      </c>
      <c r="L51" s="87">
        <f t="shared" si="0"/>
        <v>1</v>
      </c>
      <c r="M51" s="100"/>
      <c r="N51" s="100">
        <v>8</v>
      </c>
      <c r="O51" s="83">
        <v>1</v>
      </c>
      <c r="P51" s="86"/>
      <c r="Q51" s="83"/>
      <c r="R51" s="86"/>
      <c r="S51" s="83"/>
      <c r="T51" s="86"/>
      <c r="U51" s="83"/>
      <c r="V51" s="86"/>
      <c r="W51" s="83"/>
      <c r="X51" s="130"/>
    </row>
    <row r="52" spans="1:24" s="76" customFormat="1" ht="191.25" outlineLevel="2">
      <c r="A52" s="131"/>
      <c r="B52" s="176" t="s">
        <v>974</v>
      </c>
      <c r="C52" s="79" t="s">
        <v>19</v>
      </c>
      <c r="D52" s="129" t="s">
        <v>509</v>
      </c>
      <c r="E52" s="128" t="s">
        <v>514</v>
      </c>
      <c r="F52" s="129" t="s">
        <v>268</v>
      </c>
      <c r="G52" s="213" t="s">
        <v>1244</v>
      </c>
      <c r="H52" s="165" t="s">
        <v>1405</v>
      </c>
      <c r="I52" s="214" t="s">
        <v>1333</v>
      </c>
      <c r="J52" s="203" t="s">
        <v>1334</v>
      </c>
      <c r="K52" s="88">
        <v>1</v>
      </c>
      <c r="L52" s="87">
        <f t="shared" si="0"/>
        <v>0.8</v>
      </c>
      <c r="M52" s="100"/>
      <c r="N52" s="100">
        <v>11</v>
      </c>
      <c r="O52" s="83">
        <v>0.8</v>
      </c>
      <c r="P52" s="86"/>
      <c r="Q52" s="83"/>
      <c r="R52" s="86"/>
      <c r="S52" s="83"/>
      <c r="T52" s="86"/>
      <c r="U52" s="83"/>
      <c r="V52" s="86"/>
      <c r="W52" s="83"/>
      <c r="X52" s="130"/>
    </row>
    <row r="53" spans="1:24" s="76" customFormat="1" ht="191.25" outlineLevel="2">
      <c r="A53" s="131"/>
      <c r="B53" s="176" t="s">
        <v>974</v>
      </c>
      <c r="C53" s="79" t="s">
        <v>19</v>
      </c>
      <c r="D53" s="129" t="s">
        <v>510</v>
      </c>
      <c r="E53" s="128" t="s">
        <v>515</v>
      </c>
      <c r="F53" s="129" t="s">
        <v>268</v>
      </c>
      <c r="G53" s="213" t="s">
        <v>1244</v>
      </c>
      <c r="H53" s="165" t="s">
        <v>1405</v>
      </c>
      <c r="I53" s="214" t="s">
        <v>1335</v>
      </c>
      <c r="J53" s="211" t="s">
        <v>1334</v>
      </c>
      <c r="K53" s="88">
        <v>1</v>
      </c>
      <c r="L53" s="87">
        <f t="shared" si="0"/>
        <v>0.8</v>
      </c>
      <c r="M53" s="100"/>
      <c r="N53" s="100">
        <v>11</v>
      </c>
      <c r="O53" s="83">
        <v>0.8</v>
      </c>
      <c r="P53" s="86"/>
      <c r="Q53" s="83"/>
      <c r="R53" s="86"/>
      <c r="S53" s="83"/>
      <c r="T53" s="86"/>
      <c r="U53" s="83"/>
      <c r="V53" s="86"/>
      <c r="W53" s="83"/>
      <c r="X53" s="130"/>
    </row>
    <row r="54" spans="1:24" s="76" customFormat="1" ht="191.25" outlineLevel="2">
      <c r="A54" s="131"/>
      <c r="B54" s="176" t="s">
        <v>974</v>
      </c>
      <c r="C54" s="79" t="s">
        <v>19</v>
      </c>
      <c r="D54" s="129" t="s">
        <v>511</v>
      </c>
      <c r="E54" s="128" t="s">
        <v>516</v>
      </c>
      <c r="F54" s="129" t="s">
        <v>268</v>
      </c>
      <c r="G54" s="213" t="s">
        <v>1244</v>
      </c>
      <c r="H54" s="165" t="s">
        <v>1405</v>
      </c>
      <c r="I54" s="214" t="s">
        <v>1336</v>
      </c>
      <c r="J54" s="211" t="s">
        <v>1334</v>
      </c>
      <c r="K54" s="88">
        <v>1</v>
      </c>
      <c r="L54" s="87">
        <f t="shared" si="0"/>
        <v>0</v>
      </c>
      <c r="M54" s="100"/>
      <c r="N54" s="100">
        <v>11</v>
      </c>
      <c r="O54" s="83">
        <v>0</v>
      </c>
      <c r="P54" s="86"/>
      <c r="Q54" s="83"/>
      <c r="R54" s="86"/>
      <c r="S54" s="83"/>
      <c r="T54" s="86"/>
      <c r="U54" s="83"/>
      <c r="V54" s="86"/>
      <c r="W54" s="83"/>
      <c r="X54" s="130"/>
    </row>
    <row r="55" spans="1:24" s="76" customFormat="1" ht="191.25" outlineLevel="2">
      <c r="A55" s="131"/>
      <c r="B55" s="176" t="s">
        <v>974</v>
      </c>
      <c r="C55" s="79" t="s">
        <v>19</v>
      </c>
      <c r="D55" s="129" t="s">
        <v>512</v>
      </c>
      <c r="E55" s="128" t="s">
        <v>517</v>
      </c>
      <c r="F55" s="129" t="s">
        <v>268</v>
      </c>
      <c r="G55" s="213" t="s">
        <v>1244</v>
      </c>
      <c r="H55" s="165" t="s">
        <v>1405</v>
      </c>
      <c r="I55" s="214" t="s">
        <v>1337</v>
      </c>
      <c r="J55" s="211" t="s">
        <v>1334</v>
      </c>
      <c r="K55" s="88">
        <v>1</v>
      </c>
      <c r="L55" s="87">
        <f t="shared" si="0"/>
        <v>0</v>
      </c>
      <c r="M55" s="100"/>
      <c r="N55" s="100">
        <v>11</v>
      </c>
      <c r="O55" s="83">
        <v>0</v>
      </c>
      <c r="P55" s="86"/>
      <c r="Q55" s="83"/>
      <c r="R55" s="86"/>
      <c r="S55" s="83"/>
      <c r="T55" s="86"/>
      <c r="U55" s="83"/>
      <c r="V55" s="86"/>
      <c r="W55" s="83"/>
      <c r="X55" s="130"/>
    </row>
    <row r="56" spans="1:24" s="76" customFormat="1" ht="25.5" outlineLevel="2">
      <c r="A56" s="89"/>
      <c r="B56" s="89"/>
      <c r="C56" s="90" t="s">
        <v>19</v>
      </c>
      <c r="D56" s="90" t="s">
        <v>466</v>
      </c>
      <c r="E56" s="168" t="s">
        <v>1081</v>
      </c>
      <c r="F56" s="168"/>
      <c r="G56" s="199"/>
      <c r="H56" s="161" t="s">
        <v>361</v>
      </c>
      <c r="I56" s="114"/>
      <c r="J56" s="114"/>
      <c r="K56" s="88">
        <v>0</v>
      </c>
      <c r="L56" s="83"/>
      <c r="M56" s="100"/>
      <c r="N56" s="100"/>
      <c r="O56" s="83"/>
      <c r="P56" s="86"/>
      <c r="Q56" s="83"/>
      <c r="R56" s="86"/>
      <c r="S56" s="83"/>
      <c r="T56" s="86"/>
      <c r="U56" s="83"/>
      <c r="V56" s="86"/>
      <c r="W56" s="83"/>
      <c r="X56" s="130"/>
    </row>
    <row r="57" spans="1:24" s="76" customFormat="1" ht="140.25" outlineLevel="2">
      <c r="A57" s="131"/>
      <c r="B57" s="176" t="s">
        <v>974</v>
      </c>
      <c r="C57" s="79" t="s">
        <v>19</v>
      </c>
      <c r="D57" s="209" t="s">
        <v>518</v>
      </c>
      <c r="E57" s="210" t="s">
        <v>1082</v>
      </c>
      <c r="F57" s="210" t="s">
        <v>268</v>
      </c>
      <c r="G57" s="162" t="s">
        <v>999</v>
      </c>
      <c r="H57" s="165" t="s">
        <v>1412</v>
      </c>
      <c r="I57" s="210" t="s">
        <v>1249</v>
      </c>
      <c r="J57" s="200" t="s">
        <v>1181</v>
      </c>
      <c r="K57" s="88">
        <v>1</v>
      </c>
      <c r="L57" s="87">
        <f t="shared" ref="L57:L63" si="1">IF(COUNT(O57,Q57,S57,U57,W57)&gt;0,SUM(O57,Q57,S57,U57,W57)/COUNT(O57,Q57,S57,U57,W57),"")</f>
        <v>1</v>
      </c>
      <c r="M57" s="100"/>
      <c r="N57" s="100">
        <v>9</v>
      </c>
      <c r="O57" s="83">
        <v>1</v>
      </c>
      <c r="P57" s="86"/>
      <c r="Q57" s="83"/>
      <c r="R57" s="86"/>
      <c r="S57" s="83"/>
      <c r="T57" s="86"/>
      <c r="U57" s="83"/>
      <c r="V57" s="86"/>
      <c r="W57" s="83"/>
      <c r="X57" s="130"/>
    </row>
    <row r="58" spans="1:24" s="76" customFormat="1" ht="140.25" outlineLevel="2">
      <c r="A58" s="131"/>
      <c r="B58" s="176" t="s">
        <v>974</v>
      </c>
      <c r="C58" s="79" t="s">
        <v>19</v>
      </c>
      <c r="D58" s="209" t="s">
        <v>519</v>
      </c>
      <c r="E58" s="210" t="s">
        <v>1083</v>
      </c>
      <c r="F58" s="210" t="s">
        <v>268</v>
      </c>
      <c r="G58" s="162" t="s">
        <v>999</v>
      </c>
      <c r="H58" s="165" t="s">
        <v>1413</v>
      </c>
      <c r="I58" s="210" t="s">
        <v>1250</v>
      </c>
      <c r="J58" s="200" t="s">
        <v>1182</v>
      </c>
      <c r="K58" s="88">
        <v>1</v>
      </c>
      <c r="L58" s="87">
        <f t="shared" si="1"/>
        <v>1</v>
      </c>
      <c r="M58" s="100"/>
      <c r="N58" s="100">
        <v>8</v>
      </c>
      <c r="O58" s="83">
        <v>1</v>
      </c>
      <c r="P58" s="86"/>
      <c r="Q58" s="83"/>
      <c r="R58" s="86"/>
      <c r="S58" s="83"/>
      <c r="T58" s="86"/>
      <c r="U58" s="83"/>
      <c r="V58" s="86"/>
      <c r="W58" s="83"/>
      <c r="X58" s="130"/>
    </row>
    <row r="59" spans="1:24" s="76" customFormat="1" ht="140.25" outlineLevel="2">
      <c r="A59" s="131"/>
      <c r="B59" s="176" t="s">
        <v>974</v>
      </c>
      <c r="C59" s="79" t="s">
        <v>19</v>
      </c>
      <c r="D59" s="209" t="s">
        <v>520</v>
      </c>
      <c r="E59" s="210" t="s">
        <v>1084</v>
      </c>
      <c r="F59" s="210" t="s">
        <v>268</v>
      </c>
      <c r="G59" s="162" t="s">
        <v>999</v>
      </c>
      <c r="H59" s="165" t="s">
        <v>1413</v>
      </c>
      <c r="I59" s="210" t="s">
        <v>1251</v>
      </c>
      <c r="J59" s="200" t="s">
        <v>1183</v>
      </c>
      <c r="K59" s="88">
        <v>1</v>
      </c>
      <c r="L59" s="87">
        <f t="shared" si="1"/>
        <v>1</v>
      </c>
      <c r="M59" s="100"/>
      <c r="N59" s="100">
        <v>8</v>
      </c>
      <c r="O59" s="83">
        <v>1</v>
      </c>
      <c r="P59" s="86"/>
      <c r="Q59" s="83"/>
      <c r="R59" s="86"/>
      <c r="S59" s="83"/>
      <c r="T59" s="86"/>
      <c r="U59" s="83"/>
      <c r="V59" s="86"/>
      <c r="W59" s="83"/>
      <c r="X59" s="130"/>
    </row>
    <row r="60" spans="1:24" s="76" customFormat="1" ht="165.75" outlineLevel="2">
      <c r="A60" s="131"/>
      <c r="B60" s="176" t="s">
        <v>974</v>
      </c>
      <c r="C60" s="79" t="s">
        <v>19</v>
      </c>
      <c r="D60" s="129" t="s">
        <v>521</v>
      </c>
      <c r="E60" s="164" t="s">
        <v>1085</v>
      </c>
      <c r="F60" s="163" t="s">
        <v>268</v>
      </c>
      <c r="G60" s="162" t="s">
        <v>999</v>
      </c>
      <c r="H60" s="165" t="s">
        <v>1405</v>
      </c>
      <c r="I60" s="211" t="s">
        <v>1252</v>
      </c>
      <c r="J60" s="200" t="s">
        <v>1184</v>
      </c>
      <c r="K60" s="88">
        <v>1</v>
      </c>
      <c r="L60" s="87">
        <f t="shared" si="1"/>
        <v>0.8</v>
      </c>
      <c r="M60" s="100"/>
      <c r="N60" s="100">
        <v>11</v>
      </c>
      <c r="O60" s="83">
        <v>0.8</v>
      </c>
      <c r="P60" s="86"/>
      <c r="Q60" s="83"/>
      <c r="R60" s="86"/>
      <c r="S60" s="83"/>
      <c r="T60" s="86"/>
      <c r="U60" s="83"/>
      <c r="V60" s="86"/>
      <c r="W60" s="83"/>
      <c r="X60" s="130"/>
    </row>
    <row r="61" spans="1:24" s="76" customFormat="1" ht="165.75" outlineLevel="2">
      <c r="A61" s="131"/>
      <c r="B61" s="176" t="s">
        <v>974</v>
      </c>
      <c r="C61" s="79" t="s">
        <v>19</v>
      </c>
      <c r="D61" s="129" t="s">
        <v>522</v>
      </c>
      <c r="E61" s="164" t="s">
        <v>1086</v>
      </c>
      <c r="F61" s="163" t="s">
        <v>268</v>
      </c>
      <c r="G61" s="162" t="s">
        <v>999</v>
      </c>
      <c r="H61" s="165" t="s">
        <v>1405</v>
      </c>
      <c r="I61" s="211" t="s">
        <v>1253</v>
      </c>
      <c r="J61" s="211" t="s">
        <v>1184</v>
      </c>
      <c r="K61" s="88">
        <v>1</v>
      </c>
      <c r="L61" s="87">
        <f t="shared" si="1"/>
        <v>0.8</v>
      </c>
      <c r="M61" s="100"/>
      <c r="N61" s="100">
        <v>11</v>
      </c>
      <c r="O61" s="83">
        <v>0.8</v>
      </c>
      <c r="P61" s="86"/>
      <c r="Q61" s="83"/>
      <c r="R61" s="86"/>
      <c r="S61" s="83"/>
      <c r="T61" s="86"/>
      <c r="U61" s="83"/>
      <c r="V61" s="86"/>
      <c r="W61" s="83"/>
      <c r="X61" s="130"/>
    </row>
    <row r="62" spans="1:24" s="76" customFormat="1" ht="165.75" outlineLevel="2">
      <c r="A62" s="131"/>
      <c r="B62" s="176" t="s">
        <v>974</v>
      </c>
      <c r="C62" s="79" t="s">
        <v>19</v>
      </c>
      <c r="D62" s="129" t="s">
        <v>523</v>
      </c>
      <c r="E62" s="164" t="s">
        <v>1087</v>
      </c>
      <c r="F62" s="163" t="s">
        <v>268</v>
      </c>
      <c r="G62" s="206" t="s">
        <v>999</v>
      </c>
      <c r="H62" s="165" t="s">
        <v>1405</v>
      </c>
      <c r="I62" s="211" t="s">
        <v>1254</v>
      </c>
      <c r="J62" s="211" t="s">
        <v>1184</v>
      </c>
      <c r="K62" s="88">
        <v>1</v>
      </c>
      <c r="L62" s="87">
        <f t="shared" si="1"/>
        <v>0.8</v>
      </c>
      <c r="M62" s="100"/>
      <c r="N62" s="100">
        <v>11</v>
      </c>
      <c r="O62" s="83">
        <v>0.8</v>
      </c>
      <c r="P62" s="86"/>
      <c r="Q62" s="83"/>
      <c r="R62" s="86"/>
      <c r="S62" s="83"/>
      <c r="T62" s="86"/>
      <c r="U62" s="83"/>
      <c r="V62" s="86"/>
      <c r="W62" s="83"/>
      <c r="X62" s="130"/>
    </row>
    <row r="63" spans="1:24" s="76" customFormat="1" ht="165.75" outlineLevel="2">
      <c r="A63" s="131"/>
      <c r="B63" s="176" t="s">
        <v>974</v>
      </c>
      <c r="C63" s="79" t="s">
        <v>19</v>
      </c>
      <c r="D63" s="129" t="s">
        <v>524</v>
      </c>
      <c r="E63" s="164" t="s">
        <v>1088</v>
      </c>
      <c r="F63" s="163" t="s">
        <v>268</v>
      </c>
      <c r="G63" s="206" t="s">
        <v>999</v>
      </c>
      <c r="H63" s="165" t="s">
        <v>1405</v>
      </c>
      <c r="I63" s="211" t="s">
        <v>1255</v>
      </c>
      <c r="J63" s="211" t="s">
        <v>1184</v>
      </c>
      <c r="K63" s="88">
        <v>1</v>
      </c>
      <c r="L63" s="87">
        <f t="shared" si="1"/>
        <v>0.8</v>
      </c>
      <c r="M63" s="100"/>
      <c r="N63" s="100">
        <v>11</v>
      </c>
      <c r="O63" s="83">
        <v>0.8</v>
      </c>
      <c r="P63" s="86"/>
      <c r="Q63" s="83"/>
      <c r="R63" s="86"/>
      <c r="S63" s="83"/>
      <c r="T63" s="86"/>
      <c r="U63" s="83"/>
      <c r="V63" s="86"/>
      <c r="W63" s="83"/>
      <c r="X63" s="130"/>
    </row>
    <row r="64" spans="1:24" s="76" customFormat="1" ht="36" customHeight="1" outlineLevel="2">
      <c r="A64" s="89">
        <v>108</v>
      </c>
      <c r="B64" s="89"/>
      <c r="C64" s="90" t="s">
        <v>19</v>
      </c>
      <c r="D64" s="90" t="s">
        <v>263</v>
      </c>
      <c r="E64" s="91" t="s">
        <v>469</v>
      </c>
      <c r="F64" s="91" t="s">
        <v>504</v>
      </c>
      <c r="G64" s="124" t="s">
        <v>939</v>
      </c>
      <c r="H64" s="161" t="s">
        <v>361</v>
      </c>
      <c r="I64" s="114"/>
      <c r="J64" s="114" t="s">
        <v>271</v>
      </c>
      <c r="K64" s="88">
        <v>0</v>
      </c>
      <c r="L64" s="83"/>
      <c r="M64" s="100"/>
      <c r="N64" s="100">
        <v>3</v>
      </c>
      <c r="O64" s="83"/>
      <c r="P64" s="86"/>
      <c r="Q64" s="83"/>
      <c r="R64" s="86"/>
      <c r="S64" s="83"/>
      <c r="T64" s="86"/>
      <c r="U64" s="83"/>
      <c r="V64" s="86"/>
      <c r="W64" s="83"/>
      <c r="X64" s="82"/>
    </row>
    <row r="65" spans="1:24" s="76" customFormat="1" ht="89.25" outlineLevel="2">
      <c r="A65" s="131"/>
      <c r="B65" s="166"/>
      <c r="C65" s="79" t="s">
        <v>19</v>
      </c>
      <c r="D65" s="129" t="s">
        <v>478</v>
      </c>
      <c r="E65" s="128" t="s">
        <v>468</v>
      </c>
      <c r="F65" s="129" t="s">
        <v>504</v>
      </c>
      <c r="G65" s="123" t="s">
        <v>939</v>
      </c>
      <c r="H65" s="140" t="s">
        <v>1406</v>
      </c>
      <c r="I65" s="210" t="s">
        <v>1256</v>
      </c>
      <c r="J65" s="202" t="s">
        <v>1235</v>
      </c>
      <c r="K65" s="88">
        <v>1</v>
      </c>
      <c r="L65" s="87">
        <f t="shared" ref="L65:L72" si="2">IF(COUNT(O65,Q65,S65,U65,W65)&gt;0,SUM(O65,Q65,S65,U65,W65)/COUNT(O65,Q65,S65,U65,W65),"")</f>
        <v>1</v>
      </c>
      <c r="M65" s="100"/>
      <c r="N65" s="100">
        <v>4</v>
      </c>
      <c r="O65" s="83">
        <v>1</v>
      </c>
      <c r="P65" s="86"/>
      <c r="Q65" s="83"/>
      <c r="R65" s="86"/>
      <c r="S65" s="83"/>
      <c r="T65" s="86"/>
      <c r="U65" s="83"/>
      <c r="V65" s="86"/>
      <c r="W65" s="83"/>
      <c r="X65" s="130"/>
    </row>
    <row r="66" spans="1:24" s="76" customFormat="1" ht="306" outlineLevel="2">
      <c r="A66" s="131"/>
      <c r="B66" s="176" t="s">
        <v>974</v>
      </c>
      <c r="C66" s="118" t="s">
        <v>19</v>
      </c>
      <c r="D66" s="209" t="s">
        <v>479</v>
      </c>
      <c r="E66" s="209" t="s">
        <v>470</v>
      </c>
      <c r="F66" s="209" t="s">
        <v>504</v>
      </c>
      <c r="G66" s="123" t="s">
        <v>939</v>
      </c>
      <c r="H66" s="165" t="s">
        <v>1405</v>
      </c>
      <c r="I66" s="210" t="s">
        <v>1257</v>
      </c>
      <c r="J66" s="129" t="s">
        <v>1237</v>
      </c>
      <c r="K66" s="88">
        <v>1</v>
      </c>
      <c r="L66" s="87">
        <f t="shared" si="2"/>
        <v>0.9</v>
      </c>
      <c r="M66" s="100"/>
      <c r="N66" s="100">
        <v>11</v>
      </c>
      <c r="O66" s="83">
        <v>0.9</v>
      </c>
      <c r="P66" s="86"/>
      <c r="Q66" s="83"/>
      <c r="R66" s="86"/>
      <c r="S66" s="83"/>
      <c r="T66" s="86"/>
      <c r="U66" s="83"/>
      <c r="V66" s="86"/>
      <c r="W66" s="83"/>
      <c r="X66" s="130"/>
    </row>
    <row r="67" spans="1:24" s="76" customFormat="1" ht="38.25" outlineLevel="2">
      <c r="A67" s="131"/>
      <c r="B67" s="176" t="s">
        <v>974</v>
      </c>
      <c r="C67" s="79" t="s">
        <v>19</v>
      </c>
      <c r="D67" s="129" t="s">
        <v>480</v>
      </c>
      <c r="E67" s="128" t="s">
        <v>471</v>
      </c>
      <c r="F67" s="129" t="s">
        <v>504</v>
      </c>
      <c r="G67" s="123" t="s">
        <v>939</v>
      </c>
      <c r="H67" s="165" t="s">
        <v>1405</v>
      </c>
      <c r="I67" s="200"/>
      <c r="J67" s="129" t="s">
        <v>477</v>
      </c>
      <c r="K67" s="88">
        <v>1</v>
      </c>
      <c r="L67" s="87">
        <f t="shared" si="2"/>
        <v>0</v>
      </c>
      <c r="M67" s="100"/>
      <c r="N67" s="100">
        <v>11</v>
      </c>
      <c r="O67" s="83">
        <v>0</v>
      </c>
      <c r="P67" s="86"/>
      <c r="Q67" s="83"/>
      <c r="R67" s="86"/>
      <c r="S67" s="83"/>
      <c r="T67" s="86"/>
      <c r="U67" s="83"/>
      <c r="V67" s="86"/>
      <c r="W67" s="83"/>
      <c r="X67" s="130"/>
    </row>
    <row r="68" spans="1:24" s="76" customFormat="1" ht="38.25" outlineLevel="2">
      <c r="A68" s="131"/>
      <c r="B68" s="176" t="s">
        <v>974</v>
      </c>
      <c r="C68" s="79" t="s">
        <v>19</v>
      </c>
      <c r="D68" s="129" t="s">
        <v>481</v>
      </c>
      <c r="E68" s="128" t="s">
        <v>472</v>
      </c>
      <c r="F68" s="129" t="s">
        <v>504</v>
      </c>
      <c r="G68" s="123" t="s">
        <v>939</v>
      </c>
      <c r="H68" s="165" t="s">
        <v>1405</v>
      </c>
      <c r="I68" s="200"/>
      <c r="J68" s="129" t="s">
        <v>477</v>
      </c>
      <c r="K68" s="88">
        <v>1</v>
      </c>
      <c r="L68" s="87">
        <f t="shared" si="2"/>
        <v>0</v>
      </c>
      <c r="M68" s="100"/>
      <c r="N68" s="100">
        <v>11</v>
      </c>
      <c r="O68" s="83">
        <v>0</v>
      </c>
      <c r="P68" s="86"/>
      <c r="Q68" s="83"/>
      <c r="R68" s="86"/>
      <c r="S68" s="83"/>
      <c r="T68" s="86"/>
      <c r="U68" s="83"/>
      <c r="V68" s="86"/>
      <c r="W68" s="83"/>
      <c r="X68" s="130"/>
    </row>
    <row r="69" spans="1:24" s="76" customFormat="1" ht="38.25" outlineLevel="2">
      <c r="A69" s="131"/>
      <c r="B69" s="176" t="s">
        <v>974</v>
      </c>
      <c r="C69" s="79" t="s">
        <v>19</v>
      </c>
      <c r="D69" s="129" t="s">
        <v>482</v>
      </c>
      <c r="E69" s="128" t="s">
        <v>473</v>
      </c>
      <c r="F69" s="129" t="s">
        <v>504</v>
      </c>
      <c r="G69" s="123" t="s">
        <v>939</v>
      </c>
      <c r="H69" s="165" t="s">
        <v>1405</v>
      </c>
      <c r="I69" s="200"/>
      <c r="J69" s="129" t="s">
        <v>477</v>
      </c>
      <c r="K69" s="88">
        <v>1</v>
      </c>
      <c r="L69" s="87">
        <f t="shared" si="2"/>
        <v>0</v>
      </c>
      <c r="M69" s="100"/>
      <c r="N69" s="100">
        <v>11</v>
      </c>
      <c r="O69" s="83">
        <v>0</v>
      </c>
      <c r="P69" s="86"/>
      <c r="Q69" s="83"/>
      <c r="R69" s="86"/>
      <c r="S69" s="83"/>
      <c r="T69" s="86"/>
      <c r="U69" s="83"/>
      <c r="V69" s="86"/>
      <c r="W69" s="83"/>
      <c r="X69" s="130"/>
    </row>
    <row r="70" spans="1:24" s="76" customFormat="1" ht="38.25" outlineLevel="2">
      <c r="A70" s="131"/>
      <c r="B70" s="176" t="s">
        <v>974</v>
      </c>
      <c r="C70" s="79" t="s">
        <v>19</v>
      </c>
      <c r="D70" s="129" t="s">
        <v>483</v>
      </c>
      <c r="E70" s="128" t="s">
        <v>474</v>
      </c>
      <c r="F70" s="129" t="s">
        <v>504</v>
      </c>
      <c r="G70" s="123" t="s">
        <v>939</v>
      </c>
      <c r="H70" s="165" t="s">
        <v>1405</v>
      </c>
      <c r="I70" s="200"/>
      <c r="J70" s="129" t="s">
        <v>477</v>
      </c>
      <c r="K70" s="88">
        <v>1</v>
      </c>
      <c r="L70" s="87">
        <f t="shared" si="2"/>
        <v>0</v>
      </c>
      <c r="M70" s="100"/>
      <c r="N70" s="100">
        <v>11</v>
      </c>
      <c r="O70" s="83">
        <v>0</v>
      </c>
      <c r="P70" s="86"/>
      <c r="Q70" s="83"/>
      <c r="R70" s="86"/>
      <c r="S70" s="83"/>
      <c r="T70" s="86"/>
      <c r="U70" s="83"/>
      <c r="V70" s="86"/>
      <c r="W70" s="83"/>
      <c r="X70" s="130"/>
    </row>
    <row r="71" spans="1:24" s="76" customFormat="1" ht="38.25" outlineLevel="2">
      <c r="A71" s="131"/>
      <c r="B71" s="176" t="s">
        <v>974</v>
      </c>
      <c r="C71" s="79" t="s">
        <v>19</v>
      </c>
      <c r="D71" s="129" t="s">
        <v>484</v>
      </c>
      <c r="E71" s="128" t="s">
        <v>475</v>
      </c>
      <c r="F71" s="129" t="s">
        <v>504</v>
      </c>
      <c r="G71" s="123" t="s">
        <v>939</v>
      </c>
      <c r="H71" s="165" t="s">
        <v>1405</v>
      </c>
      <c r="I71" s="200"/>
      <c r="J71" s="129" t="s">
        <v>477</v>
      </c>
      <c r="K71" s="88">
        <v>1</v>
      </c>
      <c r="L71" s="87">
        <f t="shared" si="2"/>
        <v>0</v>
      </c>
      <c r="M71" s="100"/>
      <c r="N71" s="100">
        <v>11</v>
      </c>
      <c r="O71" s="83">
        <v>0</v>
      </c>
      <c r="P71" s="86"/>
      <c r="Q71" s="83"/>
      <c r="R71" s="86"/>
      <c r="S71" s="83"/>
      <c r="T71" s="86"/>
      <c r="U71" s="83"/>
      <c r="V71" s="86"/>
      <c r="W71" s="83"/>
      <c r="X71" s="130"/>
    </row>
    <row r="72" spans="1:24" s="76" customFormat="1" ht="38.25" outlineLevel="2">
      <c r="A72" s="131"/>
      <c r="B72" s="176" t="s">
        <v>974</v>
      </c>
      <c r="C72" s="79" t="s">
        <v>19</v>
      </c>
      <c r="D72" s="129" t="s">
        <v>485</v>
      </c>
      <c r="E72" s="128" t="s">
        <v>476</v>
      </c>
      <c r="F72" s="129" t="s">
        <v>504</v>
      </c>
      <c r="G72" s="123" t="s">
        <v>939</v>
      </c>
      <c r="H72" s="165" t="s">
        <v>1405</v>
      </c>
      <c r="I72" s="200"/>
      <c r="J72" s="129" t="s">
        <v>477</v>
      </c>
      <c r="K72" s="88">
        <v>1</v>
      </c>
      <c r="L72" s="87">
        <f t="shared" si="2"/>
        <v>0</v>
      </c>
      <c r="M72" s="100"/>
      <c r="N72" s="100">
        <v>11</v>
      </c>
      <c r="O72" s="83">
        <v>0</v>
      </c>
      <c r="P72" s="86"/>
      <c r="Q72" s="83"/>
      <c r="R72" s="86"/>
      <c r="S72" s="83"/>
      <c r="T72" s="86"/>
      <c r="U72" s="83"/>
      <c r="V72" s="86"/>
      <c r="W72" s="83"/>
      <c r="X72" s="130"/>
    </row>
    <row r="73" spans="1:24" s="76" customFormat="1" ht="42.75" customHeight="1" outlineLevel="2">
      <c r="A73" s="89">
        <v>109</v>
      </c>
      <c r="B73" s="89"/>
      <c r="C73" s="90" t="s">
        <v>19</v>
      </c>
      <c r="D73" s="90" t="s">
        <v>264</v>
      </c>
      <c r="E73" s="91" t="s">
        <v>486</v>
      </c>
      <c r="F73" s="91" t="s">
        <v>502</v>
      </c>
      <c r="G73" s="199" t="s">
        <v>1000</v>
      </c>
      <c r="H73" s="161" t="s">
        <v>361</v>
      </c>
      <c r="I73" s="114"/>
      <c r="J73" s="114" t="s">
        <v>272</v>
      </c>
      <c r="K73" s="88">
        <v>0</v>
      </c>
      <c r="L73" s="83"/>
      <c r="M73" s="100"/>
      <c r="N73" s="100">
        <v>3</v>
      </c>
      <c r="O73" s="83"/>
      <c r="P73" s="86"/>
      <c r="Q73" s="83"/>
      <c r="R73" s="86"/>
      <c r="S73" s="83"/>
      <c r="T73" s="86"/>
      <c r="U73" s="83"/>
      <c r="V73" s="86"/>
      <c r="W73" s="83"/>
      <c r="X73" s="82"/>
    </row>
    <row r="74" spans="1:24" s="76" customFormat="1" ht="51" outlineLevel="2">
      <c r="A74" s="131"/>
      <c r="B74" s="166"/>
      <c r="C74" s="79" t="s">
        <v>19</v>
      </c>
      <c r="D74" s="129" t="s">
        <v>494</v>
      </c>
      <c r="E74" s="128" t="s">
        <v>468</v>
      </c>
      <c r="F74" s="129" t="s">
        <v>502</v>
      </c>
      <c r="G74" s="162" t="s">
        <v>1000</v>
      </c>
      <c r="H74" s="165" t="s">
        <v>1405</v>
      </c>
      <c r="I74" s="129"/>
      <c r="J74" s="207" t="s">
        <v>1102</v>
      </c>
      <c r="K74" s="88">
        <v>1</v>
      </c>
      <c r="L74" s="87">
        <f t="shared" ref="L74:L81" si="3">IF(COUNT(O74,Q74,S74,U74,W74)&gt;0,SUM(O74,Q74,S74,U74,W74)/COUNT(O74,Q74,S74,U74,W74),"")</f>
        <v>0</v>
      </c>
      <c r="M74" s="100"/>
      <c r="N74" s="100">
        <v>11</v>
      </c>
      <c r="O74" s="83">
        <v>0</v>
      </c>
      <c r="P74" s="86"/>
      <c r="Q74" s="83"/>
      <c r="R74" s="86"/>
      <c r="S74" s="83"/>
      <c r="T74" s="86"/>
      <c r="U74" s="83"/>
      <c r="V74" s="86"/>
      <c r="W74" s="83"/>
      <c r="X74" s="130"/>
    </row>
    <row r="75" spans="1:24" s="76" customFormat="1" ht="51" outlineLevel="2">
      <c r="A75" s="131"/>
      <c r="B75" s="176" t="s">
        <v>974</v>
      </c>
      <c r="C75" s="79" t="s">
        <v>19</v>
      </c>
      <c r="D75" s="129" t="s">
        <v>495</v>
      </c>
      <c r="E75" s="128" t="s">
        <v>487</v>
      </c>
      <c r="F75" s="129" t="s">
        <v>502</v>
      </c>
      <c r="G75" s="162" t="s">
        <v>1000</v>
      </c>
      <c r="H75" s="165" t="s">
        <v>1405</v>
      </c>
      <c r="I75" s="129"/>
      <c r="J75" s="129" t="s">
        <v>503</v>
      </c>
      <c r="K75" s="88">
        <v>1</v>
      </c>
      <c r="L75" s="87">
        <f t="shared" si="3"/>
        <v>0</v>
      </c>
      <c r="M75" s="100"/>
      <c r="N75" s="100">
        <v>11</v>
      </c>
      <c r="O75" s="83">
        <v>0</v>
      </c>
      <c r="P75" s="86"/>
      <c r="Q75" s="83"/>
      <c r="R75" s="86"/>
      <c r="S75" s="83"/>
      <c r="T75" s="86"/>
      <c r="U75" s="83"/>
      <c r="V75" s="86"/>
      <c r="W75" s="83"/>
      <c r="X75" s="130"/>
    </row>
    <row r="76" spans="1:24" s="76" customFormat="1" ht="51" outlineLevel="2">
      <c r="A76" s="131"/>
      <c r="B76" s="176" t="s">
        <v>974</v>
      </c>
      <c r="C76" s="79" t="s">
        <v>19</v>
      </c>
      <c r="D76" s="129" t="s">
        <v>496</v>
      </c>
      <c r="E76" s="128" t="s">
        <v>489</v>
      </c>
      <c r="F76" s="129" t="s">
        <v>502</v>
      </c>
      <c r="G76" s="162" t="s">
        <v>1000</v>
      </c>
      <c r="H76" s="165" t="s">
        <v>1405</v>
      </c>
      <c r="I76" s="129"/>
      <c r="J76" s="129" t="s">
        <v>503</v>
      </c>
      <c r="K76" s="88">
        <v>1</v>
      </c>
      <c r="L76" s="87">
        <f t="shared" si="3"/>
        <v>0</v>
      </c>
      <c r="M76" s="100"/>
      <c r="N76" s="100">
        <v>11</v>
      </c>
      <c r="O76" s="83">
        <v>0</v>
      </c>
      <c r="P76" s="86"/>
      <c r="Q76" s="83"/>
      <c r="R76" s="86"/>
      <c r="S76" s="83"/>
      <c r="T76" s="86"/>
      <c r="U76" s="83"/>
      <c r="V76" s="86"/>
      <c r="W76" s="83"/>
      <c r="X76" s="130"/>
    </row>
    <row r="77" spans="1:24" s="76" customFormat="1" ht="51" outlineLevel="2">
      <c r="A77" s="131"/>
      <c r="B77" s="176" t="s">
        <v>974</v>
      </c>
      <c r="C77" s="79" t="s">
        <v>19</v>
      </c>
      <c r="D77" s="129" t="s">
        <v>497</v>
      </c>
      <c r="E77" s="128" t="s">
        <v>488</v>
      </c>
      <c r="F77" s="129" t="s">
        <v>502</v>
      </c>
      <c r="G77" s="162" t="s">
        <v>1000</v>
      </c>
      <c r="H77" s="165" t="s">
        <v>1405</v>
      </c>
      <c r="I77" s="129"/>
      <c r="J77" s="129" t="s">
        <v>503</v>
      </c>
      <c r="K77" s="88">
        <v>1</v>
      </c>
      <c r="L77" s="87">
        <f t="shared" si="3"/>
        <v>0</v>
      </c>
      <c r="M77" s="100"/>
      <c r="N77" s="100">
        <v>11</v>
      </c>
      <c r="O77" s="83">
        <v>0</v>
      </c>
      <c r="P77" s="86"/>
      <c r="Q77" s="83"/>
      <c r="R77" s="86"/>
      <c r="S77" s="83"/>
      <c r="T77" s="86"/>
      <c r="U77" s="83"/>
      <c r="V77" s="86"/>
      <c r="W77" s="83"/>
      <c r="X77" s="130"/>
    </row>
    <row r="78" spans="1:24" s="76" customFormat="1" ht="51" outlineLevel="2">
      <c r="A78" s="131"/>
      <c r="B78" s="176" t="s">
        <v>974</v>
      </c>
      <c r="C78" s="79" t="s">
        <v>19</v>
      </c>
      <c r="D78" s="129" t="s">
        <v>498</v>
      </c>
      <c r="E78" s="128" t="s">
        <v>490</v>
      </c>
      <c r="F78" s="129" t="s">
        <v>502</v>
      </c>
      <c r="G78" s="162" t="s">
        <v>1000</v>
      </c>
      <c r="H78" s="165" t="s">
        <v>1405</v>
      </c>
      <c r="I78" s="129"/>
      <c r="J78" s="129" t="s">
        <v>503</v>
      </c>
      <c r="K78" s="88">
        <v>1</v>
      </c>
      <c r="L78" s="87">
        <f t="shared" si="3"/>
        <v>0</v>
      </c>
      <c r="M78" s="100"/>
      <c r="N78" s="100">
        <v>11</v>
      </c>
      <c r="O78" s="83">
        <v>0</v>
      </c>
      <c r="P78" s="86"/>
      <c r="Q78" s="83"/>
      <c r="R78" s="86"/>
      <c r="S78" s="83"/>
      <c r="T78" s="86"/>
      <c r="U78" s="83"/>
      <c r="V78" s="86"/>
      <c r="W78" s="83"/>
      <c r="X78" s="130"/>
    </row>
    <row r="79" spans="1:24" s="76" customFormat="1" ht="51" outlineLevel="2">
      <c r="A79" s="131"/>
      <c r="B79" s="176" t="s">
        <v>974</v>
      </c>
      <c r="C79" s="79" t="s">
        <v>19</v>
      </c>
      <c r="D79" s="129" t="s">
        <v>499</v>
      </c>
      <c r="E79" s="128" t="s">
        <v>491</v>
      </c>
      <c r="F79" s="129" t="s">
        <v>502</v>
      </c>
      <c r="G79" s="162" t="s">
        <v>1000</v>
      </c>
      <c r="H79" s="165" t="s">
        <v>1405</v>
      </c>
      <c r="I79" s="129"/>
      <c r="J79" s="129" t="s">
        <v>503</v>
      </c>
      <c r="K79" s="88">
        <v>1</v>
      </c>
      <c r="L79" s="87">
        <f t="shared" si="3"/>
        <v>0</v>
      </c>
      <c r="M79" s="100"/>
      <c r="N79" s="100">
        <v>11</v>
      </c>
      <c r="O79" s="83">
        <v>0</v>
      </c>
      <c r="P79" s="86"/>
      <c r="Q79" s="83"/>
      <c r="R79" s="86"/>
      <c r="S79" s="83"/>
      <c r="T79" s="86"/>
      <c r="U79" s="83"/>
      <c r="V79" s="86"/>
      <c r="W79" s="83"/>
      <c r="X79" s="130"/>
    </row>
    <row r="80" spans="1:24" s="76" customFormat="1" ht="51" outlineLevel="2">
      <c r="A80" s="131"/>
      <c r="B80" s="176" t="s">
        <v>974</v>
      </c>
      <c r="C80" s="79" t="s">
        <v>19</v>
      </c>
      <c r="D80" s="129" t="s">
        <v>500</v>
      </c>
      <c r="E80" s="128" t="s">
        <v>492</v>
      </c>
      <c r="F80" s="129" t="s">
        <v>502</v>
      </c>
      <c r="G80" s="162" t="s">
        <v>1000</v>
      </c>
      <c r="H80" s="165" t="s">
        <v>1405</v>
      </c>
      <c r="I80" s="129"/>
      <c r="J80" s="129" t="s">
        <v>503</v>
      </c>
      <c r="K80" s="88">
        <v>1</v>
      </c>
      <c r="L80" s="87">
        <f t="shared" si="3"/>
        <v>0</v>
      </c>
      <c r="M80" s="100"/>
      <c r="N80" s="100">
        <v>11</v>
      </c>
      <c r="O80" s="83">
        <v>0</v>
      </c>
      <c r="P80" s="86"/>
      <c r="Q80" s="83"/>
      <c r="R80" s="86"/>
      <c r="S80" s="83"/>
      <c r="T80" s="86"/>
      <c r="U80" s="83"/>
      <c r="V80" s="86"/>
      <c r="W80" s="83"/>
      <c r="X80" s="130"/>
    </row>
    <row r="81" spans="1:24" s="76" customFormat="1" ht="51" outlineLevel="2">
      <c r="A81" s="131"/>
      <c r="B81" s="176" t="s">
        <v>974</v>
      </c>
      <c r="C81" s="79" t="s">
        <v>19</v>
      </c>
      <c r="D81" s="129" t="s">
        <v>501</v>
      </c>
      <c r="E81" s="128" t="s">
        <v>493</v>
      </c>
      <c r="F81" s="129" t="s">
        <v>502</v>
      </c>
      <c r="G81" s="196"/>
      <c r="H81" s="165" t="s">
        <v>1405</v>
      </c>
      <c r="I81" s="129"/>
      <c r="J81" s="129" t="s">
        <v>503</v>
      </c>
      <c r="K81" s="88">
        <v>1</v>
      </c>
      <c r="L81" s="87">
        <f t="shared" si="3"/>
        <v>0</v>
      </c>
      <c r="M81" s="100"/>
      <c r="N81" s="100">
        <v>11</v>
      </c>
      <c r="O81" s="83">
        <v>0</v>
      </c>
      <c r="P81" s="86"/>
      <c r="Q81" s="83"/>
      <c r="R81" s="86"/>
      <c r="S81" s="83"/>
      <c r="T81" s="86"/>
      <c r="U81" s="83"/>
      <c r="V81" s="86"/>
      <c r="W81" s="83"/>
      <c r="X81" s="130"/>
    </row>
    <row r="82" spans="1:24" s="76" customFormat="1" ht="25.5" customHeight="1" outlineLevel="2">
      <c r="A82" s="89">
        <v>110</v>
      </c>
      <c r="B82" s="89"/>
      <c r="C82" s="90" t="s">
        <v>19</v>
      </c>
      <c r="D82" s="90" t="s">
        <v>265</v>
      </c>
      <c r="E82" s="91" t="s">
        <v>533</v>
      </c>
      <c r="F82" s="91" t="s">
        <v>601</v>
      </c>
      <c r="G82" s="124"/>
      <c r="H82" s="161" t="s">
        <v>361</v>
      </c>
      <c r="I82" s="114"/>
      <c r="J82" s="114" t="s">
        <v>541</v>
      </c>
      <c r="K82" s="88">
        <v>0</v>
      </c>
      <c r="L82" s="83"/>
      <c r="M82" s="100"/>
      <c r="N82" s="100">
        <v>3</v>
      </c>
      <c r="O82" s="83"/>
      <c r="P82" s="86"/>
      <c r="Q82" s="83"/>
      <c r="R82" s="86"/>
      <c r="S82" s="83"/>
      <c r="T82" s="86"/>
      <c r="U82" s="83"/>
      <c r="V82" s="86"/>
      <c r="W82" s="83"/>
      <c r="X82" s="82"/>
    </row>
    <row r="83" spans="1:24" s="76" customFormat="1" ht="38.25" outlineLevel="2">
      <c r="A83" s="131"/>
      <c r="B83" s="166"/>
      <c r="C83" s="79" t="s">
        <v>19</v>
      </c>
      <c r="D83" s="129" t="s">
        <v>525</v>
      </c>
      <c r="E83" s="128" t="s">
        <v>468</v>
      </c>
      <c r="F83" s="129" t="s">
        <v>601</v>
      </c>
      <c r="G83" s="123" t="s">
        <v>939</v>
      </c>
      <c r="H83" s="140" t="s">
        <v>1406</v>
      </c>
      <c r="I83" s="200" t="s">
        <v>1007</v>
      </c>
      <c r="J83" s="207" t="s">
        <v>1101</v>
      </c>
      <c r="K83" s="88">
        <v>1</v>
      </c>
      <c r="L83" s="87">
        <f t="shared" ref="L83:L90" si="4">IF(COUNT(O83,Q83,S83,U83,W83)&gt;0,SUM(O83,Q83,S83,U83,W83)/COUNT(O83,Q83,S83,U83,W83),"")</f>
        <v>1</v>
      </c>
      <c r="M83" s="100"/>
      <c r="N83" s="100">
        <v>4</v>
      </c>
      <c r="O83" s="83">
        <v>1</v>
      </c>
      <c r="P83" s="86"/>
      <c r="Q83" s="83"/>
      <c r="R83" s="86"/>
      <c r="S83" s="83"/>
      <c r="T83" s="86"/>
      <c r="U83" s="83"/>
      <c r="V83" s="86"/>
      <c r="W83" s="83"/>
      <c r="X83" s="130"/>
    </row>
    <row r="84" spans="1:24" s="76" customFormat="1" ht="38.25" outlineLevel="2">
      <c r="A84" s="131"/>
      <c r="B84" s="176"/>
      <c r="C84" s="79" t="s">
        <v>19</v>
      </c>
      <c r="D84" s="129" t="s">
        <v>526</v>
      </c>
      <c r="E84" s="128" t="s">
        <v>534</v>
      </c>
      <c r="F84" s="129" t="s">
        <v>601</v>
      </c>
      <c r="G84" s="123" t="s">
        <v>939</v>
      </c>
      <c r="H84" s="140" t="s">
        <v>1406</v>
      </c>
      <c r="I84" s="200" t="s">
        <v>1007</v>
      </c>
      <c r="J84" s="129" t="s">
        <v>541</v>
      </c>
      <c r="K84" s="88">
        <v>1</v>
      </c>
      <c r="L84" s="87">
        <f t="shared" si="4"/>
        <v>1</v>
      </c>
      <c r="M84" s="100"/>
      <c r="N84" s="100">
        <v>4</v>
      </c>
      <c r="O84" s="83">
        <v>1</v>
      </c>
      <c r="P84" s="86"/>
      <c r="Q84" s="83"/>
      <c r="R84" s="86"/>
      <c r="S84" s="83"/>
      <c r="T84" s="86"/>
      <c r="U84" s="83"/>
      <c r="V84" s="86"/>
      <c r="W84" s="83"/>
      <c r="X84" s="130"/>
    </row>
    <row r="85" spans="1:24" s="76" customFormat="1" ht="38.25" outlineLevel="2">
      <c r="A85" s="131"/>
      <c r="B85" s="176"/>
      <c r="C85" s="79" t="s">
        <v>19</v>
      </c>
      <c r="D85" s="129" t="s">
        <v>527</v>
      </c>
      <c r="E85" s="128" t="s">
        <v>535</v>
      </c>
      <c r="F85" s="129" t="s">
        <v>601</v>
      </c>
      <c r="G85" s="123" t="s">
        <v>939</v>
      </c>
      <c r="H85" s="165" t="s">
        <v>1405</v>
      </c>
      <c r="I85" s="129"/>
      <c r="J85" s="129" t="s">
        <v>541</v>
      </c>
      <c r="K85" s="88">
        <v>1</v>
      </c>
      <c r="L85" s="87">
        <f t="shared" si="4"/>
        <v>0</v>
      </c>
      <c r="M85" s="100"/>
      <c r="N85" s="100">
        <v>11</v>
      </c>
      <c r="O85" s="83">
        <v>0</v>
      </c>
      <c r="P85" s="86"/>
      <c r="Q85" s="83"/>
      <c r="R85" s="86"/>
      <c r="S85" s="83"/>
      <c r="T85" s="86"/>
      <c r="U85" s="83"/>
      <c r="V85" s="86"/>
      <c r="W85" s="83"/>
      <c r="X85" s="130"/>
    </row>
    <row r="86" spans="1:24" s="76" customFormat="1" ht="38.25" outlineLevel="2">
      <c r="A86" s="131"/>
      <c r="B86" s="176"/>
      <c r="C86" s="79" t="s">
        <v>19</v>
      </c>
      <c r="D86" s="129" t="s">
        <v>528</v>
      </c>
      <c r="E86" s="128" t="s">
        <v>536</v>
      </c>
      <c r="F86" s="129" t="s">
        <v>601</v>
      </c>
      <c r="G86" s="123" t="s">
        <v>939</v>
      </c>
      <c r="H86" s="165" t="s">
        <v>1405</v>
      </c>
      <c r="I86" s="129"/>
      <c r="J86" s="129" t="s">
        <v>541</v>
      </c>
      <c r="K86" s="88">
        <v>1</v>
      </c>
      <c r="L86" s="87">
        <f t="shared" si="4"/>
        <v>0</v>
      </c>
      <c r="M86" s="100"/>
      <c r="N86" s="100">
        <v>11</v>
      </c>
      <c r="O86" s="83">
        <v>0</v>
      </c>
      <c r="P86" s="86"/>
      <c r="Q86" s="83"/>
      <c r="R86" s="86"/>
      <c r="S86" s="83"/>
      <c r="T86" s="86"/>
      <c r="U86" s="83"/>
      <c r="V86" s="86"/>
      <c r="W86" s="83"/>
      <c r="X86" s="130"/>
    </row>
    <row r="87" spans="1:24" s="76" customFormat="1" ht="38.25" outlineLevel="2">
      <c r="A87" s="131"/>
      <c r="B87" s="176"/>
      <c r="C87" s="79" t="s">
        <v>19</v>
      </c>
      <c r="D87" s="129" t="s">
        <v>529</v>
      </c>
      <c r="E87" s="128" t="s">
        <v>537</v>
      </c>
      <c r="F87" s="129" t="s">
        <v>601</v>
      </c>
      <c r="G87" s="123" t="s">
        <v>939</v>
      </c>
      <c r="H87" s="165" t="s">
        <v>1405</v>
      </c>
      <c r="I87" s="129"/>
      <c r="J87" s="129" t="s">
        <v>541</v>
      </c>
      <c r="K87" s="88">
        <v>1</v>
      </c>
      <c r="L87" s="87">
        <f t="shared" si="4"/>
        <v>0</v>
      </c>
      <c r="M87" s="100"/>
      <c r="N87" s="100">
        <v>11</v>
      </c>
      <c r="O87" s="83">
        <v>0</v>
      </c>
      <c r="P87" s="86"/>
      <c r="Q87" s="83"/>
      <c r="R87" s="86"/>
      <c r="S87" s="83"/>
      <c r="T87" s="86"/>
      <c r="U87" s="83"/>
      <c r="V87" s="86"/>
      <c r="W87" s="83"/>
      <c r="X87" s="130"/>
    </row>
    <row r="88" spans="1:24" s="76" customFormat="1" ht="38.25" outlineLevel="2">
      <c r="A88" s="131"/>
      <c r="B88" s="176"/>
      <c r="C88" s="79" t="s">
        <v>19</v>
      </c>
      <c r="D88" s="129" t="s">
        <v>530</v>
      </c>
      <c r="E88" s="128" t="s">
        <v>538</v>
      </c>
      <c r="F88" s="129" t="s">
        <v>601</v>
      </c>
      <c r="G88" s="123" t="s">
        <v>939</v>
      </c>
      <c r="H88" s="165" t="s">
        <v>1405</v>
      </c>
      <c r="I88" s="129"/>
      <c r="J88" s="129" t="s">
        <v>541</v>
      </c>
      <c r="K88" s="88">
        <v>1</v>
      </c>
      <c r="L88" s="87">
        <f t="shared" si="4"/>
        <v>0</v>
      </c>
      <c r="M88" s="100"/>
      <c r="N88" s="100">
        <v>11</v>
      </c>
      <c r="O88" s="83">
        <v>0</v>
      </c>
      <c r="P88" s="86"/>
      <c r="Q88" s="83"/>
      <c r="R88" s="86"/>
      <c r="S88" s="83"/>
      <c r="T88" s="86"/>
      <c r="U88" s="83"/>
      <c r="V88" s="86"/>
      <c r="W88" s="83"/>
      <c r="X88" s="130"/>
    </row>
    <row r="89" spans="1:24" s="76" customFormat="1" ht="38.25" outlineLevel="2">
      <c r="A89" s="131"/>
      <c r="B89" s="176"/>
      <c r="C89" s="79" t="s">
        <v>19</v>
      </c>
      <c r="D89" s="129" t="s">
        <v>531</v>
      </c>
      <c r="E89" s="128" t="s">
        <v>539</v>
      </c>
      <c r="F89" s="129" t="s">
        <v>601</v>
      </c>
      <c r="G89" s="123" t="s">
        <v>939</v>
      </c>
      <c r="H89" s="165" t="s">
        <v>1405</v>
      </c>
      <c r="I89" s="129"/>
      <c r="J89" s="129" t="s">
        <v>541</v>
      </c>
      <c r="K89" s="88">
        <v>1</v>
      </c>
      <c r="L89" s="87">
        <f t="shared" si="4"/>
        <v>0</v>
      </c>
      <c r="M89" s="100"/>
      <c r="N89" s="100">
        <v>11</v>
      </c>
      <c r="O89" s="83">
        <v>0</v>
      </c>
      <c r="P89" s="86"/>
      <c r="Q89" s="83"/>
      <c r="R89" s="86"/>
      <c r="S89" s="83"/>
      <c r="T89" s="86"/>
      <c r="U89" s="83"/>
      <c r="V89" s="86"/>
      <c r="W89" s="83"/>
      <c r="X89" s="130"/>
    </row>
    <row r="90" spans="1:24" s="76" customFormat="1" ht="38.25" outlineLevel="2">
      <c r="A90" s="131"/>
      <c r="B90" s="176"/>
      <c r="C90" s="79" t="s">
        <v>19</v>
      </c>
      <c r="D90" s="129" t="s">
        <v>532</v>
      </c>
      <c r="E90" s="128" t="s">
        <v>540</v>
      </c>
      <c r="F90" s="129" t="s">
        <v>601</v>
      </c>
      <c r="G90" s="123" t="s">
        <v>939</v>
      </c>
      <c r="H90" s="165" t="s">
        <v>1405</v>
      </c>
      <c r="I90" s="129"/>
      <c r="J90" s="129" t="s">
        <v>541</v>
      </c>
      <c r="K90" s="88">
        <v>1</v>
      </c>
      <c r="L90" s="87">
        <f t="shared" si="4"/>
        <v>0</v>
      </c>
      <c r="M90" s="100"/>
      <c r="N90" s="100">
        <v>11</v>
      </c>
      <c r="O90" s="83">
        <v>0</v>
      </c>
      <c r="P90" s="86"/>
      <c r="Q90" s="83"/>
      <c r="R90" s="86"/>
      <c r="S90" s="83"/>
      <c r="T90" s="86"/>
      <c r="U90" s="83"/>
      <c r="V90" s="86"/>
      <c r="W90" s="83"/>
      <c r="X90" s="130"/>
    </row>
    <row r="91" spans="1:24" s="76" customFormat="1" outlineLevel="1">
      <c r="A91" s="89">
        <v>111</v>
      </c>
      <c r="B91" s="89"/>
      <c r="C91" s="90" t="s">
        <v>19</v>
      </c>
      <c r="D91" s="91" t="s">
        <v>273</v>
      </c>
      <c r="E91" s="168" t="s">
        <v>1011</v>
      </c>
      <c r="F91" s="168" t="s">
        <v>281</v>
      </c>
      <c r="G91" s="124"/>
      <c r="H91" s="161" t="s">
        <v>361</v>
      </c>
      <c r="I91" s="114"/>
      <c r="J91" s="114"/>
      <c r="K91" s="88">
        <v>0</v>
      </c>
      <c r="L91" s="87"/>
      <c r="M91" s="100"/>
      <c r="N91" s="100"/>
      <c r="O91" s="83"/>
      <c r="P91" s="86"/>
      <c r="Q91" s="83"/>
      <c r="R91" s="86"/>
      <c r="S91" s="83"/>
      <c r="T91" s="86"/>
      <c r="U91" s="83"/>
      <c r="V91" s="86"/>
      <c r="W91" s="83"/>
      <c r="X91" s="82"/>
    </row>
    <row r="92" spans="1:24" s="76" customFormat="1" ht="38.25" outlineLevel="2">
      <c r="A92" s="89">
        <v>112</v>
      </c>
      <c r="B92" s="89"/>
      <c r="C92" s="90" t="s">
        <v>19</v>
      </c>
      <c r="D92" s="91" t="s">
        <v>274</v>
      </c>
      <c r="E92" s="168" t="s">
        <v>1012</v>
      </c>
      <c r="F92" s="168" t="s">
        <v>1013</v>
      </c>
      <c r="G92" s="124"/>
      <c r="H92" s="161" t="s">
        <v>361</v>
      </c>
      <c r="I92" s="114"/>
      <c r="J92" s="114" t="s">
        <v>544</v>
      </c>
      <c r="K92" s="88">
        <v>0</v>
      </c>
      <c r="L92" s="87"/>
      <c r="M92" s="100"/>
      <c r="N92" s="100"/>
      <c r="O92" s="83"/>
      <c r="P92" s="86"/>
      <c r="Q92" s="83"/>
      <c r="R92" s="86"/>
      <c r="S92" s="83"/>
      <c r="T92" s="86"/>
      <c r="U92" s="83"/>
      <c r="V92" s="86"/>
      <c r="W92" s="83"/>
      <c r="X92" s="82"/>
    </row>
    <row r="93" spans="1:24" s="76" customFormat="1" ht="41.1" customHeight="1" outlineLevel="2">
      <c r="A93" s="157"/>
      <c r="B93" s="176" t="s">
        <v>974</v>
      </c>
      <c r="C93" s="79" t="s">
        <v>19</v>
      </c>
      <c r="D93" s="129" t="s">
        <v>542</v>
      </c>
      <c r="E93" s="164" t="s">
        <v>1014</v>
      </c>
      <c r="F93" s="163"/>
      <c r="G93" s="213" t="s">
        <v>1300</v>
      </c>
      <c r="H93" s="165" t="s">
        <v>1405</v>
      </c>
      <c r="I93" s="129"/>
      <c r="J93" s="159" t="s">
        <v>946</v>
      </c>
      <c r="K93" s="88">
        <v>1</v>
      </c>
      <c r="L93" s="87">
        <f>IF(COUNT(O93,Q93,S93,U93,W93)&gt;0,SUM(O93,Q93,S93,U93,W93)/COUNT(O93,Q93,S93,U93,W93),"")</f>
        <v>0</v>
      </c>
      <c r="M93" s="100"/>
      <c r="N93" s="100">
        <v>11</v>
      </c>
      <c r="O93" s="83">
        <v>0</v>
      </c>
      <c r="P93" s="86"/>
      <c r="Q93" s="83"/>
      <c r="R93" s="86"/>
      <c r="S93" s="83"/>
      <c r="T93" s="86"/>
      <c r="U93" s="83"/>
      <c r="V93" s="86"/>
      <c r="W93" s="83"/>
      <c r="X93" s="130"/>
    </row>
    <row r="94" spans="1:24" s="76" customFormat="1" ht="41.1" customHeight="1" outlineLevel="2">
      <c r="A94" s="157"/>
      <c r="B94" s="176" t="s">
        <v>974</v>
      </c>
      <c r="C94" s="79" t="s">
        <v>19</v>
      </c>
      <c r="D94" s="129" t="s">
        <v>543</v>
      </c>
      <c r="E94" s="164" t="s">
        <v>1015</v>
      </c>
      <c r="F94" s="163"/>
      <c r="G94" s="213" t="s">
        <v>1300</v>
      </c>
      <c r="H94" s="165" t="s">
        <v>1405</v>
      </c>
      <c r="I94" s="129"/>
      <c r="J94" s="159" t="s">
        <v>946</v>
      </c>
      <c r="K94" s="88">
        <v>1</v>
      </c>
      <c r="L94" s="87">
        <f>IF(COUNT(O94,Q94,S94,U94,W94)&gt;0,SUM(O94,Q94,S94,U94,W94)/COUNT(O94,Q94,S94,U94,W94),"")</f>
        <v>0</v>
      </c>
      <c r="M94" s="100"/>
      <c r="N94" s="100">
        <v>11</v>
      </c>
      <c r="O94" s="83">
        <v>0</v>
      </c>
      <c r="P94" s="86"/>
      <c r="Q94" s="83"/>
      <c r="R94" s="86"/>
      <c r="S94" s="83"/>
      <c r="T94" s="86"/>
      <c r="U94" s="83"/>
      <c r="V94" s="86"/>
      <c r="W94" s="83"/>
      <c r="X94" s="130"/>
    </row>
    <row r="95" spans="1:24" s="76" customFormat="1" ht="41.1" customHeight="1" outlineLevel="2">
      <c r="A95" s="158">
        <v>113</v>
      </c>
      <c r="B95" s="176" t="s">
        <v>974</v>
      </c>
      <c r="C95" s="79" t="s">
        <v>19</v>
      </c>
      <c r="D95" s="128" t="s">
        <v>275</v>
      </c>
      <c r="E95" s="163" t="s">
        <v>1016</v>
      </c>
      <c r="F95" s="163" t="s">
        <v>1017</v>
      </c>
      <c r="G95" s="213" t="s">
        <v>1300</v>
      </c>
      <c r="H95" s="165" t="s">
        <v>1405</v>
      </c>
      <c r="I95" s="129"/>
      <c r="J95" s="129" t="s">
        <v>278</v>
      </c>
      <c r="K95" s="88">
        <v>1</v>
      </c>
      <c r="L95" s="87">
        <f>IF(COUNT(O95,Q95,S95,U95,W95)&gt;0,SUM(O95,Q95,S95,U95,W95)/COUNT(O95,Q95,S95,U95,W95),"")</f>
        <v>0</v>
      </c>
      <c r="M95" s="100"/>
      <c r="N95" s="100">
        <v>11</v>
      </c>
      <c r="O95" s="83">
        <v>0</v>
      </c>
      <c r="P95" s="86"/>
      <c r="Q95" s="83"/>
      <c r="R95" s="86"/>
      <c r="S95" s="83"/>
      <c r="T95" s="86"/>
      <c r="U95" s="83"/>
      <c r="V95" s="86"/>
      <c r="W95" s="83"/>
      <c r="X95" s="82"/>
    </row>
    <row r="96" spans="1:24" s="76" customFormat="1" ht="41.1" customHeight="1" outlineLevel="2">
      <c r="A96" s="94">
        <v>114</v>
      </c>
      <c r="B96" s="176" t="s">
        <v>974</v>
      </c>
      <c r="C96" s="79" t="s">
        <v>19</v>
      </c>
      <c r="D96" s="80" t="s">
        <v>276</v>
      </c>
      <c r="E96" s="163" t="s">
        <v>1018</v>
      </c>
      <c r="F96" s="163" t="s">
        <v>1019</v>
      </c>
      <c r="G96" s="213" t="s">
        <v>1300</v>
      </c>
      <c r="H96" s="165" t="s">
        <v>1405</v>
      </c>
      <c r="I96" s="113"/>
      <c r="J96" s="113" t="s">
        <v>279</v>
      </c>
      <c r="K96" s="88">
        <v>1</v>
      </c>
      <c r="L96" s="87">
        <f>IF(COUNT(O96,Q96,S96,U96,W96)&gt;0,SUM(O96,Q96,S96,U96,W96)/COUNT(O96,Q96,S96,U96,W96),"")</f>
        <v>0</v>
      </c>
      <c r="M96" s="100"/>
      <c r="N96" s="100">
        <v>11</v>
      </c>
      <c r="O96" s="83">
        <v>0</v>
      </c>
      <c r="P96" s="86"/>
      <c r="Q96" s="83"/>
      <c r="R96" s="86"/>
      <c r="S96" s="83"/>
      <c r="T96" s="86"/>
      <c r="U96" s="83"/>
      <c r="V96" s="86"/>
      <c r="W96" s="83"/>
      <c r="X96" s="82"/>
    </row>
    <row r="97" spans="1:24" s="76" customFormat="1" ht="41.1" customHeight="1" outlineLevel="2">
      <c r="A97" s="94">
        <v>115</v>
      </c>
      <c r="B97" s="176"/>
      <c r="C97" s="79" t="s">
        <v>19</v>
      </c>
      <c r="D97" s="80" t="s">
        <v>277</v>
      </c>
      <c r="E97" s="163" t="s">
        <v>1020</v>
      </c>
      <c r="F97" s="163" t="s">
        <v>1021</v>
      </c>
      <c r="G97" s="123" t="s">
        <v>939</v>
      </c>
      <c r="H97" s="140" t="s">
        <v>1406</v>
      </c>
      <c r="I97" s="200" t="s">
        <v>1009</v>
      </c>
      <c r="J97" s="113" t="s">
        <v>280</v>
      </c>
      <c r="K97" s="88">
        <v>1</v>
      </c>
      <c r="L97" s="87">
        <f>IF(COUNT(O97,Q97,S97,U97,W97)&gt;0,SUM(O97,Q97,S97,U97,W97)/COUNT(O97,Q97,S97,U97,W97),"")</f>
        <v>1</v>
      </c>
      <c r="M97" s="100"/>
      <c r="N97" s="100">
        <v>4</v>
      </c>
      <c r="O97" s="83">
        <v>1</v>
      </c>
      <c r="P97" s="86"/>
      <c r="Q97" s="83"/>
      <c r="R97" s="86"/>
      <c r="S97" s="83"/>
      <c r="T97" s="86"/>
      <c r="U97" s="83"/>
      <c r="V97" s="86"/>
      <c r="W97" s="83"/>
      <c r="X97" s="82"/>
    </row>
    <row r="98" spans="1:24" outlineLevel="1">
      <c r="A98" s="71">
        <v>21</v>
      </c>
      <c r="B98" s="89"/>
      <c r="C98" s="72" t="s">
        <v>19</v>
      </c>
      <c r="D98" s="73" t="s">
        <v>133</v>
      </c>
      <c r="E98" s="73" t="s">
        <v>37</v>
      </c>
      <c r="F98" s="73" t="s">
        <v>61</v>
      </c>
      <c r="G98" s="73"/>
      <c r="H98" s="161" t="s">
        <v>361</v>
      </c>
      <c r="I98" s="114"/>
      <c r="J98" s="75"/>
      <c r="K98" s="45">
        <v>0</v>
      </c>
      <c r="L98" s="40" t="str">
        <f t="shared" ref="L98:L109" si="5">IF(COUNT(O98,Q98,S98,U98,W98)&gt;0,SUM(O98,Q98,S98,U98,W98)/COUNT(O98,Q98,S98,U98,W98),"")</f>
        <v/>
      </c>
      <c r="M98" s="100"/>
      <c r="N98" s="100">
        <v>1</v>
      </c>
      <c r="O98" s="30"/>
      <c r="P98" s="38">
        <v>1</v>
      </c>
      <c r="Q98" s="30"/>
      <c r="R98" s="86">
        <v>1</v>
      </c>
      <c r="S98" s="30"/>
      <c r="T98" s="38">
        <v>1</v>
      </c>
      <c r="U98" s="30"/>
      <c r="V98" s="38">
        <v>1</v>
      </c>
      <c r="W98" s="30"/>
      <c r="X98" s="29"/>
    </row>
    <row r="99" spans="1:24" ht="153" outlineLevel="2">
      <c r="A99" s="20">
        <v>22</v>
      </c>
      <c r="B99" s="176" t="s">
        <v>974</v>
      </c>
      <c r="C99" s="118" t="s">
        <v>19</v>
      </c>
      <c r="D99" s="209" t="s">
        <v>38</v>
      </c>
      <c r="E99" s="209" t="s">
        <v>40</v>
      </c>
      <c r="F99" s="209" t="s">
        <v>65</v>
      </c>
      <c r="G99" s="123" t="s">
        <v>939</v>
      </c>
      <c r="H99" s="165" t="s">
        <v>1414</v>
      </c>
      <c r="I99" s="210" t="s">
        <v>1258</v>
      </c>
      <c r="J99" s="200" t="s">
        <v>1230</v>
      </c>
      <c r="K99" s="45">
        <v>1</v>
      </c>
      <c r="L99" s="40">
        <f t="shared" si="5"/>
        <v>1</v>
      </c>
      <c r="M99" s="100"/>
      <c r="N99" s="100" t="s">
        <v>1201</v>
      </c>
      <c r="O99" s="30">
        <v>1</v>
      </c>
      <c r="P99" s="38">
        <v>1</v>
      </c>
      <c r="Q99" s="30"/>
      <c r="R99" s="86">
        <v>1</v>
      </c>
      <c r="S99" s="30"/>
      <c r="T99" s="38">
        <v>1</v>
      </c>
      <c r="U99" s="30"/>
      <c r="V99" s="38">
        <v>1</v>
      </c>
      <c r="W99" s="30"/>
      <c r="X99" s="29"/>
    </row>
    <row r="100" spans="1:24" ht="153" outlineLevel="2">
      <c r="A100" s="20">
        <v>23</v>
      </c>
      <c r="B100" s="176" t="s">
        <v>974</v>
      </c>
      <c r="C100" s="26" t="s">
        <v>19</v>
      </c>
      <c r="D100" s="164" t="s">
        <v>39</v>
      </c>
      <c r="E100" s="84" t="s">
        <v>41</v>
      </c>
      <c r="F100" s="28" t="s">
        <v>66</v>
      </c>
      <c r="G100" s="80" t="s">
        <v>458</v>
      </c>
      <c r="H100" s="165" t="s">
        <v>1415</v>
      </c>
      <c r="I100" s="210" t="s">
        <v>1301</v>
      </c>
      <c r="J100" s="200" t="s">
        <v>1156</v>
      </c>
      <c r="K100" s="45">
        <v>1</v>
      </c>
      <c r="L100" s="40">
        <f t="shared" si="5"/>
        <v>1</v>
      </c>
      <c r="M100" s="100"/>
      <c r="N100" s="100" t="s">
        <v>1090</v>
      </c>
      <c r="O100" s="30">
        <v>1</v>
      </c>
      <c r="P100" s="38">
        <v>1</v>
      </c>
      <c r="Q100" s="30"/>
      <c r="R100" s="86">
        <v>1</v>
      </c>
      <c r="S100" s="30"/>
      <c r="T100" s="38">
        <v>1</v>
      </c>
      <c r="U100" s="30"/>
      <c r="V100" s="38">
        <v>1</v>
      </c>
      <c r="W100" s="30"/>
      <c r="X100" s="29"/>
    </row>
    <row r="101" spans="1:24" outlineLevel="2">
      <c r="A101" s="71">
        <v>24</v>
      </c>
      <c r="B101" s="89"/>
      <c r="C101" s="72" t="s">
        <v>19</v>
      </c>
      <c r="D101" s="73" t="s">
        <v>42</v>
      </c>
      <c r="E101" s="73" t="s">
        <v>43</v>
      </c>
      <c r="F101" s="73" t="s">
        <v>53</v>
      </c>
      <c r="G101" s="73"/>
      <c r="H101" s="161" t="s">
        <v>361</v>
      </c>
      <c r="I101" s="114"/>
      <c r="J101" s="75"/>
      <c r="K101" s="45">
        <v>0</v>
      </c>
      <c r="L101" s="40" t="str">
        <f t="shared" si="5"/>
        <v/>
      </c>
      <c r="M101" s="100"/>
      <c r="N101" s="100">
        <v>1</v>
      </c>
      <c r="O101" s="30"/>
      <c r="P101" s="38">
        <v>1</v>
      </c>
      <c r="Q101" s="30"/>
      <c r="R101" s="86">
        <v>1</v>
      </c>
      <c r="S101" s="30"/>
      <c r="T101" s="38">
        <v>1</v>
      </c>
      <c r="U101" s="30"/>
      <c r="V101" s="38">
        <v>1</v>
      </c>
      <c r="W101" s="30"/>
      <c r="X101" s="29"/>
    </row>
    <row r="102" spans="1:24" ht="25.5" outlineLevel="2">
      <c r="A102" s="20">
        <v>25</v>
      </c>
      <c r="B102" s="20"/>
      <c r="C102" s="26" t="s">
        <v>19</v>
      </c>
      <c r="D102" s="84" t="s">
        <v>50</v>
      </c>
      <c r="E102" s="28" t="s">
        <v>51</v>
      </c>
      <c r="F102" s="28" t="s">
        <v>67</v>
      </c>
      <c r="G102" s="129" t="s">
        <v>360</v>
      </c>
      <c r="H102" s="165" t="s">
        <v>1405</v>
      </c>
      <c r="I102" s="211" t="s">
        <v>1259</v>
      </c>
      <c r="J102" s="200" t="s">
        <v>1103</v>
      </c>
      <c r="K102" s="45">
        <v>1</v>
      </c>
      <c r="L102" s="40">
        <f t="shared" si="5"/>
        <v>0.6</v>
      </c>
      <c r="M102" s="100"/>
      <c r="N102" s="100">
        <v>11</v>
      </c>
      <c r="O102" s="30">
        <v>0.6</v>
      </c>
      <c r="P102" s="38">
        <v>1</v>
      </c>
      <c r="Q102" s="30"/>
      <c r="R102" s="86">
        <v>1</v>
      </c>
      <c r="S102" s="30"/>
      <c r="T102" s="38">
        <v>1</v>
      </c>
      <c r="U102" s="30"/>
      <c r="V102" s="38">
        <v>1</v>
      </c>
      <c r="W102" s="30"/>
      <c r="X102" s="29"/>
    </row>
    <row r="103" spans="1:24" ht="191.25" outlineLevel="2">
      <c r="A103" s="20">
        <v>26</v>
      </c>
      <c r="B103" s="176" t="s">
        <v>974</v>
      </c>
      <c r="C103" s="26" t="s">
        <v>19</v>
      </c>
      <c r="D103" s="28" t="s">
        <v>55</v>
      </c>
      <c r="E103" s="28" t="s">
        <v>447</v>
      </c>
      <c r="F103" s="41" t="s">
        <v>160</v>
      </c>
      <c r="G103" s="123" t="s">
        <v>939</v>
      </c>
      <c r="H103" s="165" t="s">
        <v>1409</v>
      </c>
      <c r="I103" s="211" t="s">
        <v>1319</v>
      </c>
      <c r="J103" s="200" t="s">
        <v>1232</v>
      </c>
      <c r="K103" s="45">
        <v>1</v>
      </c>
      <c r="L103" s="40">
        <f t="shared" si="5"/>
        <v>0.7</v>
      </c>
      <c r="M103" s="100"/>
      <c r="N103" s="100" t="s">
        <v>1402</v>
      </c>
      <c r="O103" s="30">
        <v>0.7</v>
      </c>
      <c r="P103" s="38">
        <v>1</v>
      </c>
      <c r="Q103" s="30"/>
      <c r="R103" s="86">
        <v>1</v>
      </c>
      <c r="S103" s="30"/>
      <c r="T103" s="38">
        <v>1</v>
      </c>
      <c r="U103" s="30"/>
      <c r="V103" s="38">
        <v>1</v>
      </c>
      <c r="W103" s="30"/>
      <c r="X103" s="29"/>
    </row>
    <row r="104" spans="1:24" ht="76.5" outlineLevel="2">
      <c r="A104" s="138">
        <v>27</v>
      </c>
      <c r="B104" s="176"/>
      <c r="C104" s="120" t="s">
        <v>19</v>
      </c>
      <c r="D104" s="164" t="s">
        <v>56</v>
      </c>
      <c r="E104" s="163" t="s">
        <v>448</v>
      </c>
      <c r="F104" s="163" t="s">
        <v>68</v>
      </c>
      <c r="G104" s="163" t="s">
        <v>257</v>
      </c>
      <c r="H104" s="165" t="s">
        <v>1411</v>
      </c>
      <c r="I104" s="210" t="s">
        <v>1104</v>
      </c>
      <c r="J104" s="200" t="s">
        <v>1233</v>
      </c>
      <c r="K104" s="45">
        <v>0.1</v>
      </c>
      <c r="L104" s="40">
        <f t="shared" si="5"/>
        <v>1</v>
      </c>
      <c r="M104" s="100"/>
      <c r="N104" s="100" t="s">
        <v>439</v>
      </c>
      <c r="O104" s="30">
        <v>1</v>
      </c>
      <c r="P104" s="38">
        <v>1</v>
      </c>
      <c r="Q104" s="30"/>
      <c r="R104" s="86">
        <v>1</v>
      </c>
      <c r="S104" s="30"/>
      <c r="T104" s="38">
        <v>1</v>
      </c>
      <c r="U104" s="30"/>
      <c r="V104" s="38">
        <v>1</v>
      </c>
      <c r="W104" s="30"/>
      <c r="X104" s="29"/>
    </row>
    <row r="105" spans="1:24" ht="216.75" outlineLevel="2">
      <c r="A105" s="20">
        <v>28</v>
      </c>
      <c r="B105" s="176" t="s">
        <v>974</v>
      </c>
      <c r="C105" s="26" t="s">
        <v>19</v>
      </c>
      <c r="D105" s="28" t="s">
        <v>57</v>
      </c>
      <c r="E105" s="28" t="s">
        <v>449</v>
      </c>
      <c r="F105" s="41" t="s">
        <v>161</v>
      </c>
      <c r="G105" s="41" t="s">
        <v>127</v>
      </c>
      <c r="H105" s="165" t="s">
        <v>1409</v>
      </c>
      <c r="I105" s="211" t="s">
        <v>1260</v>
      </c>
      <c r="J105" s="200" t="s">
        <v>1231</v>
      </c>
      <c r="K105" s="45">
        <v>1</v>
      </c>
      <c r="L105" s="40">
        <v>0.3</v>
      </c>
      <c r="M105" s="100"/>
      <c r="N105" s="100" t="s">
        <v>1402</v>
      </c>
      <c r="O105" s="30">
        <v>0.2</v>
      </c>
      <c r="P105" s="38">
        <v>1</v>
      </c>
      <c r="Q105" s="30"/>
      <c r="R105" s="86">
        <v>1</v>
      </c>
      <c r="S105" s="30"/>
      <c r="T105" s="38">
        <v>1</v>
      </c>
      <c r="U105" s="30"/>
      <c r="V105" s="38">
        <v>1</v>
      </c>
      <c r="W105" s="30"/>
      <c r="X105" s="29"/>
    </row>
    <row r="106" spans="1:24" ht="56.25" outlineLevel="2">
      <c r="A106" s="20">
        <v>34</v>
      </c>
      <c r="B106" s="176" t="s">
        <v>974</v>
      </c>
      <c r="C106" s="26" t="s">
        <v>19</v>
      </c>
      <c r="D106" s="28" t="s">
        <v>58</v>
      </c>
      <c r="E106" s="84" t="s">
        <v>450</v>
      </c>
      <c r="F106" s="28" t="s">
        <v>64</v>
      </c>
      <c r="G106" s="28" t="s">
        <v>128</v>
      </c>
      <c r="H106" s="165" t="s">
        <v>1409</v>
      </c>
      <c r="I106" s="195"/>
      <c r="J106" s="200" t="s">
        <v>1105</v>
      </c>
      <c r="K106" s="45">
        <v>1</v>
      </c>
      <c r="L106" s="40">
        <f t="shared" si="5"/>
        <v>0</v>
      </c>
      <c r="M106" s="100"/>
      <c r="N106" s="100" t="s">
        <v>1402</v>
      </c>
      <c r="O106" s="30">
        <v>0</v>
      </c>
      <c r="P106" s="38">
        <v>1</v>
      </c>
      <c r="Q106" s="30"/>
      <c r="R106" s="86">
        <v>1</v>
      </c>
      <c r="S106" s="30"/>
      <c r="T106" s="38">
        <v>1</v>
      </c>
      <c r="U106" s="30"/>
      <c r="V106" s="38">
        <v>1</v>
      </c>
      <c r="W106" s="30"/>
      <c r="X106" s="29"/>
    </row>
    <row r="107" spans="1:24" ht="76.5" outlineLevel="2">
      <c r="A107" s="138">
        <v>35</v>
      </c>
      <c r="B107" s="176"/>
      <c r="C107" s="120" t="s">
        <v>19</v>
      </c>
      <c r="D107" s="163" t="s">
        <v>59</v>
      </c>
      <c r="E107" s="164" t="s">
        <v>451</v>
      </c>
      <c r="F107" s="163" t="s">
        <v>284</v>
      </c>
      <c r="G107" s="163" t="s">
        <v>128</v>
      </c>
      <c r="H107" s="165" t="s">
        <v>1411</v>
      </c>
      <c r="I107" s="201" t="s">
        <v>976</v>
      </c>
      <c r="J107" s="117" t="s">
        <v>1106</v>
      </c>
      <c r="K107" s="45">
        <v>0.1</v>
      </c>
      <c r="L107" s="40">
        <f t="shared" si="5"/>
        <v>1</v>
      </c>
      <c r="M107" s="100"/>
      <c r="N107" s="100" t="s">
        <v>439</v>
      </c>
      <c r="O107" s="30">
        <v>1</v>
      </c>
      <c r="P107" s="38">
        <v>1</v>
      </c>
      <c r="Q107" s="30"/>
      <c r="R107" s="86">
        <v>1</v>
      </c>
      <c r="S107" s="30"/>
      <c r="T107" s="38">
        <v>1</v>
      </c>
      <c r="U107" s="30"/>
      <c r="V107" s="38">
        <v>1</v>
      </c>
      <c r="W107" s="30"/>
      <c r="X107" s="29"/>
    </row>
    <row r="108" spans="1:24" s="76" customFormat="1" ht="76.5" outlineLevel="2">
      <c r="A108" s="166">
        <v>116</v>
      </c>
      <c r="B108" s="176"/>
      <c r="C108" s="167" t="s">
        <v>19</v>
      </c>
      <c r="D108" s="163" t="s">
        <v>282</v>
      </c>
      <c r="E108" s="164" t="s">
        <v>452</v>
      </c>
      <c r="F108" s="163" t="s">
        <v>285</v>
      </c>
      <c r="G108" s="163" t="s">
        <v>456</v>
      </c>
      <c r="H108" s="165" t="s">
        <v>1411</v>
      </c>
      <c r="I108" s="201" t="s">
        <v>976</v>
      </c>
      <c r="J108" s="117" t="s">
        <v>1107</v>
      </c>
      <c r="K108" s="88">
        <v>0.1</v>
      </c>
      <c r="L108" s="87">
        <f t="shared" si="5"/>
        <v>1</v>
      </c>
      <c r="M108" s="100"/>
      <c r="N108" s="100" t="s">
        <v>439</v>
      </c>
      <c r="O108" s="83">
        <v>1</v>
      </c>
      <c r="P108" s="86"/>
      <c r="Q108" s="83"/>
      <c r="R108" s="86"/>
      <c r="S108" s="83"/>
      <c r="T108" s="86"/>
      <c r="U108" s="83"/>
      <c r="V108" s="86"/>
      <c r="W108" s="83"/>
      <c r="X108" s="82"/>
    </row>
    <row r="109" spans="1:24" s="76" customFormat="1" ht="76.5" outlineLevel="2">
      <c r="A109" s="166">
        <v>117</v>
      </c>
      <c r="B109" s="176"/>
      <c r="C109" s="167" t="s">
        <v>19</v>
      </c>
      <c r="D109" s="163" t="s">
        <v>283</v>
      </c>
      <c r="E109" s="164" t="s">
        <v>453</v>
      </c>
      <c r="F109" s="163" t="s">
        <v>286</v>
      </c>
      <c r="G109" s="163" t="s">
        <v>456</v>
      </c>
      <c r="H109" s="165" t="s">
        <v>1411</v>
      </c>
      <c r="I109" s="201" t="s">
        <v>976</v>
      </c>
      <c r="J109" s="117" t="s">
        <v>1108</v>
      </c>
      <c r="K109" s="88">
        <v>0.1</v>
      </c>
      <c r="L109" s="87">
        <f t="shared" si="5"/>
        <v>1</v>
      </c>
      <c r="M109" s="100"/>
      <c r="N109" s="100" t="s">
        <v>439</v>
      </c>
      <c r="O109" s="83">
        <v>1</v>
      </c>
      <c r="P109" s="86"/>
      <c r="Q109" s="83"/>
      <c r="R109" s="86"/>
      <c r="S109" s="83"/>
      <c r="T109" s="86"/>
      <c r="U109" s="83"/>
      <c r="V109" s="86"/>
      <c r="W109" s="83"/>
      <c r="X109" s="82"/>
    </row>
    <row r="110" spans="1:24" s="76" customFormat="1" outlineLevel="2">
      <c r="A110" s="89">
        <v>118</v>
      </c>
      <c r="B110" s="89"/>
      <c r="C110" s="90" t="s">
        <v>19</v>
      </c>
      <c r="D110" s="91" t="s">
        <v>287</v>
      </c>
      <c r="E110" s="91" t="s">
        <v>298</v>
      </c>
      <c r="F110" s="91" t="s">
        <v>297</v>
      </c>
      <c r="G110" s="91"/>
      <c r="H110" s="161" t="s">
        <v>361</v>
      </c>
      <c r="I110" s="114"/>
      <c r="J110" s="114"/>
      <c r="K110" s="88">
        <v>0</v>
      </c>
      <c r="L110" s="87"/>
      <c r="M110" s="100"/>
      <c r="N110" s="100"/>
      <c r="O110" s="83"/>
      <c r="P110" s="86"/>
      <c r="Q110" s="83"/>
      <c r="R110" s="86"/>
      <c r="S110" s="83"/>
      <c r="T110" s="86"/>
      <c r="U110" s="83"/>
      <c r="V110" s="86"/>
      <c r="W110" s="83"/>
      <c r="X110" s="82"/>
    </row>
    <row r="111" spans="1:24" s="76" customFormat="1" ht="25.5" outlineLevel="2">
      <c r="A111" s="94">
        <v>119</v>
      </c>
      <c r="B111" s="94"/>
      <c r="C111" s="79" t="s">
        <v>19</v>
      </c>
      <c r="D111" s="80" t="s">
        <v>288</v>
      </c>
      <c r="E111" s="84" t="s">
        <v>25</v>
      </c>
      <c r="F111" s="80" t="s">
        <v>295</v>
      </c>
      <c r="G111" s="80"/>
      <c r="H111" s="165" t="s">
        <v>1405</v>
      </c>
      <c r="I111" s="200"/>
      <c r="J111" s="200" t="s">
        <v>296</v>
      </c>
      <c r="K111" s="88">
        <v>0.1</v>
      </c>
      <c r="L111" s="87">
        <f>IF(COUNT(O111,Q111,S111,U111,W111)&gt;0,SUM(O111,Q111,S111,U111,W111)/COUNT(O111,Q111,S111,U111,W111),"")</f>
        <v>0</v>
      </c>
      <c r="M111" s="100"/>
      <c r="N111" s="100">
        <v>11</v>
      </c>
      <c r="O111" s="83">
        <v>0</v>
      </c>
      <c r="P111" s="86"/>
      <c r="Q111" s="83"/>
      <c r="R111" s="86"/>
      <c r="S111" s="83"/>
      <c r="T111" s="86"/>
      <c r="U111" s="83"/>
      <c r="V111" s="86"/>
      <c r="W111" s="83"/>
      <c r="X111" s="82"/>
    </row>
    <row r="112" spans="1:24" s="76" customFormat="1" ht="153" outlineLevel="2">
      <c r="A112" s="94">
        <v>120</v>
      </c>
      <c r="B112" s="176" t="s">
        <v>974</v>
      </c>
      <c r="C112" s="79" t="s">
        <v>19</v>
      </c>
      <c r="D112" s="80" t="s">
        <v>289</v>
      </c>
      <c r="E112" s="84" t="s">
        <v>291</v>
      </c>
      <c r="F112" s="80" t="s">
        <v>292</v>
      </c>
      <c r="G112" s="160"/>
      <c r="H112" s="165" t="s">
        <v>1409</v>
      </c>
      <c r="I112" s="210" t="s">
        <v>1320</v>
      </c>
      <c r="J112" s="156" t="s">
        <v>1109</v>
      </c>
      <c r="K112" s="88">
        <v>1</v>
      </c>
      <c r="L112" s="87">
        <f>IF(COUNT(O112,Q112,S112,U112,W112)&gt;0,SUM(O112,Q112,S112,U112,W112)/COUNT(O112,Q112,S112,U112,W112),"")</f>
        <v>0.6</v>
      </c>
      <c r="M112" s="100"/>
      <c r="N112" s="100" t="s">
        <v>1402</v>
      </c>
      <c r="O112" s="83">
        <v>0.6</v>
      </c>
      <c r="P112" s="86"/>
      <c r="Q112" s="83"/>
      <c r="R112" s="86"/>
      <c r="S112" s="83"/>
      <c r="T112" s="86"/>
      <c r="U112" s="83"/>
      <c r="V112" s="86"/>
      <c r="W112" s="83"/>
      <c r="X112" s="82"/>
    </row>
    <row r="113" spans="1:24" s="76" customFormat="1" ht="140.25" outlineLevel="2">
      <c r="A113" s="94">
        <v>121</v>
      </c>
      <c r="B113" s="176" t="s">
        <v>974</v>
      </c>
      <c r="C113" s="79" t="s">
        <v>19</v>
      </c>
      <c r="D113" s="80" t="s">
        <v>936</v>
      </c>
      <c r="E113" s="84" t="s">
        <v>935</v>
      </c>
      <c r="F113" s="80" t="s">
        <v>293</v>
      </c>
      <c r="G113" s="139" t="s">
        <v>124</v>
      </c>
      <c r="H113" s="165" t="s">
        <v>1409</v>
      </c>
      <c r="I113" s="211" t="s">
        <v>1343</v>
      </c>
      <c r="J113" s="156" t="s">
        <v>1150</v>
      </c>
      <c r="K113" s="88">
        <v>1</v>
      </c>
      <c r="L113" s="87">
        <f>IF(COUNT(O113,Q113,S113,U113,W113)&gt;0,SUM(O113,Q113,S113,U113,W113)/COUNT(O113,Q113,S113,U113,W113),"")</f>
        <v>0.7</v>
      </c>
      <c r="M113" s="100"/>
      <c r="N113" s="100" t="s">
        <v>1402</v>
      </c>
      <c r="O113" s="83">
        <v>0.7</v>
      </c>
      <c r="P113" s="86"/>
      <c r="Q113" s="83"/>
      <c r="R113" s="86"/>
      <c r="S113" s="83"/>
      <c r="T113" s="86"/>
      <c r="U113" s="83"/>
      <c r="V113" s="86"/>
      <c r="W113" s="83"/>
      <c r="X113" s="82"/>
    </row>
    <row r="114" spans="1:24" s="76" customFormat="1" ht="140.25" outlineLevel="2">
      <c r="A114" s="94">
        <v>122</v>
      </c>
      <c r="B114" s="176" t="s">
        <v>974</v>
      </c>
      <c r="C114" s="79" t="s">
        <v>19</v>
      </c>
      <c r="D114" s="80" t="s">
        <v>290</v>
      </c>
      <c r="E114" s="84" t="s">
        <v>299</v>
      </c>
      <c r="F114" s="80" t="s">
        <v>294</v>
      </c>
      <c r="G114" s="149" t="s">
        <v>945</v>
      </c>
      <c r="H114" s="165" t="s">
        <v>1409</v>
      </c>
      <c r="I114" s="210" t="s">
        <v>1160</v>
      </c>
      <c r="J114" s="156" t="s">
        <v>1155</v>
      </c>
      <c r="K114" s="88">
        <v>1</v>
      </c>
      <c r="L114" s="87">
        <f>IF(COUNT(O114,Q114,S114,U114,W114)&gt;0,SUM(O114,Q114,S114,U114,W114)/COUNT(O114,Q114,S114,U114,W114),"")</f>
        <v>0.6</v>
      </c>
      <c r="M114" s="100"/>
      <c r="N114" s="100" t="s">
        <v>1402</v>
      </c>
      <c r="O114" s="83">
        <v>0.6</v>
      </c>
      <c r="P114" s="86"/>
      <c r="Q114" s="83"/>
      <c r="R114" s="86"/>
      <c r="S114" s="83"/>
      <c r="T114" s="86"/>
      <c r="U114" s="83"/>
      <c r="V114" s="86"/>
      <c r="W114" s="83"/>
      <c r="X114" s="82"/>
    </row>
    <row r="115" spans="1:24" s="76" customFormat="1" outlineLevel="1">
      <c r="A115" s="89">
        <v>123</v>
      </c>
      <c r="B115" s="89"/>
      <c r="C115" s="90" t="s">
        <v>19</v>
      </c>
      <c r="D115" s="91" t="s">
        <v>300</v>
      </c>
      <c r="E115" s="91" t="s">
        <v>314</v>
      </c>
      <c r="F115" s="91" t="s">
        <v>305</v>
      </c>
      <c r="G115" s="91"/>
      <c r="H115" s="161" t="s">
        <v>361</v>
      </c>
      <c r="I115" s="114"/>
      <c r="J115" s="114"/>
      <c r="K115" s="88">
        <v>0</v>
      </c>
      <c r="L115" s="87"/>
      <c r="M115" s="100"/>
      <c r="N115" s="100"/>
      <c r="O115" s="83"/>
      <c r="P115" s="86"/>
      <c r="Q115" s="83"/>
      <c r="R115" s="86"/>
      <c r="S115" s="83"/>
      <c r="T115" s="86"/>
      <c r="U115" s="83"/>
      <c r="V115" s="86"/>
      <c r="W115" s="83"/>
      <c r="X115" s="82"/>
    </row>
    <row r="116" spans="1:24" s="76" customFormat="1" ht="25.5" outlineLevel="2">
      <c r="A116" s="89">
        <v>124</v>
      </c>
      <c r="B116" s="89"/>
      <c r="C116" s="90" t="s">
        <v>19</v>
      </c>
      <c r="D116" s="91" t="s">
        <v>301</v>
      </c>
      <c r="E116" s="91" t="s">
        <v>553</v>
      </c>
      <c r="F116" s="91" t="s">
        <v>561</v>
      </c>
      <c r="G116" s="91" t="s">
        <v>460</v>
      </c>
      <c r="H116" s="161" t="s">
        <v>361</v>
      </c>
      <c r="I116" s="114"/>
      <c r="J116" s="114" t="s">
        <v>562</v>
      </c>
      <c r="K116" s="88">
        <v>0</v>
      </c>
      <c r="L116" s="87"/>
      <c r="M116" s="100"/>
      <c r="N116" s="100">
        <v>3</v>
      </c>
      <c r="O116" s="83"/>
      <c r="P116" s="86"/>
      <c r="Q116" s="83"/>
      <c r="R116" s="86"/>
      <c r="S116" s="83"/>
      <c r="T116" s="86"/>
      <c r="U116" s="83"/>
      <c r="V116" s="86"/>
      <c r="W116" s="83"/>
      <c r="X116" s="82"/>
    </row>
    <row r="117" spans="1:24" s="76" customFormat="1" ht="63.75" outlineLevel="2">
      <c r="A117" s="131"/>
      <c r="B117" s="166"/>
      <c r="C117" s="79" t="s">
        <v>19</v>
      </c>
      <c r="D117" s="129" t="s">
        <v>545</v>
      </c>
      <c r="E117" s="128" t="s">
        <v>468</v>
      </c>
      <c r="F117" s="129" t="s">
        <v>561</v>
      </c>
      <c r="G117" s="128" t="s">
        <v>460</v>
      </c>
      <c r="H117" s="140" t="s">
        <v>1411</v>
      </c>
      <c r="I117" s="210" t="s">
        <v>1261</v>
      </c>
      <c r="J117" s="129" t="s">
        <v>562</v>
      </c>
      <c r="K117" s="88">
        <v>0.1</v>
      </c>
      <c r="L117" s="87">
        <f>IF(COUNT(O117,Q117,S117,U117,W117)&gt;0,SUM(O117,Q117,S117,U117,W117)/COUNT(O117,Q117,S117,U117,W117),"")</f>
        <v>1</v>
      </c>
      <c r="M117" s="100"/>
      <c r="N117" s="100" t="s">
        <v>439</v>
      </c>
      <c r="O117" s="83">
        <v>1</v>
      </c>
      <c r="P117" s="86"/>
      <c r="Q117" s="83"/>
      <c r="R117" s="86"/>
      <c r="S117" s="83"/>
      <c r="T117" s="86"/>
      <c r="U117" s="83"/>
      <c r="V117" s="86"/>
      <c r="W117" s="83"/>
      <c r="X117" s="130"/>
    </row>
    <row r="118" spans="1:24" s="76" customFormat="1" ht="216.75" outlineLevel="2">
      <c r="A118" s="131"/>
      <c r="B118" s="176" t="s">
        <v>974</v>
      </c>
      <c r="C118" s="79" t="s">
        <v>19</v>
      </c>
      <c r="D118" s="129" t="s">
        <v>546</v>
      </c>
      <c r="E118" s="128" t="s">
        <v>554</v>
      </c>
      <c r="F118" s="129" t="s">
        <v>561</v>
      </c>
      <c r="G118" s="128" t="s">
        <v>460</v>
      </c>
      <c r="H118" s="165" t="s">
        <v>1405</v>
      </c>
      <c r="I118" s="210" t="s">
        <v>1262</v>
      </c>
      <c r="J118" s="156" t="s">
        <v>1269</v>
      </c>
      <c r="K118" s="88">
        <v>1</v>
      </c>
      <c r="L118" s="87">
        <f>IF(COUNT(O118,Q118,S118,U118,W118)&gt;0,SUM(O118,Q118,S118,U118,W118)/COUNT(O118,Q118,S118,U118,W118),"")</f>
        <v>0.6</v>
      </c>
      <c r="M118" s="100"/>
      <c r="N118" s="100">
        <v>11</v>
      </c>
      <c r="O118" s="83">
        <v>0.6</v>
      </c>
      <c r="P118" s="86"/>
      <c r="Q118" s="83"/>
      <c r="R118" s="86"/>
      <c r="S118" s="83"/>
      <c r="T118" s="86"/>
      <c r="U118" s="83"/>
      <c r="V118" s="86"/>
      <c r="W118" s="83"/>
      <c r="X118" s="130"/>
    </row>
    <row r="119" spans="1:24" s="76" customFormat="1" ht="204" outlineLevel="2">
      <c r="A119" s="131"/>
      <c r="B119" s="176" t="s">
        <v>974</v>
      </c>
      <c r="C119" s="79" t="s">
        <v>19</v>
      </c>
      <c r="D119" s="129" t="s">
        <v>547</v>
      </c>
      <c r="E119" s="128" t="s">
        <v>555</v>
      </c>
      <c r="F119" s="129" t="s">
        <v>561</v>
      </c>
      <c r="G119" s="128" t="s">
        <v>460</v>
      </c>
      <c r="H119" s="165" t="s">
        <v>1405</v>
      </c>
      <c r="I119" s="210" t="s">
        <v>1263</v>
      </c>
      <c r="J119" s="129" t="s">
        <v>1221</v>
      </c>
      <c r="K119" s="88">
        <v>1</v>
      </c>
      <c r="L119" s="87">
        <f t="shared" ref="L119:L133" si="6">IF(COUNT(O119,Q119,S119,U119,W119)&gt;0,SUM(O119,Q119,S119,U119,W119)/COUNT(O119,Q119,S119,U119,W119),"")</f>
        <v>0.6</v>
      </c>
      <c r="M119" s="100"/>
      <c r="N119" s="100">
        <v>11</v>
      </c>
      <c r="O119" s="83">
        <v>0.6</v>
      </c>
      <c r="P119" s="86"/>
      <c r="Q119" s="83"/>
      <c r="R119" s="86"/>
      <c r="S119" s="83"/>
      <c r="T119" s="86"/>
      <c r="U119" s="83"/>
      <c r="V119" s="86"/>
      <c r="W119" s="83"/>
      <c r="X119" s="130"/>
    </row>
    <row r="120" spans="1:24" s="76" customFormat="1" ht="204" outlineLevel="2">
      <c r="A120" s="131"/>
      <c r="B120" s="176" t="s">
        <v>974</v>
      </c>
      <c r="C120" s="79" t="s">
        <v>19</v>
      </c>
      <c r="D120" s="129" t="s">
        <v>548</v>
      </c>
      <c r="E120" s="128" t="s">
        <v>556</v>
      </c>
      <c r="F120" s="129" t="s">
        <v>561</v>
      </c>
      <c r="G120" s="128" t="s">
        <v>460</v>
      </c>
      <c r="H120" s="165" t="s">
        <v>1405</v>
      </c>
      <c r="I120" s="210" t="s">
        <v>1264</v>
      </c>
      <c r="J120" s="129" t="s">
        <v>1221</v>
      </c>
      <c r="K120" s="88">
        <v>1</v>
      </c>
      <c r="L120" s="87">
        <f t="shared" si="6"/>
        <v>0.6</v>
      </c>
      <c r="M120" s="100"/>
      <c r="N120" s="100">
        <v>11</v>
      </c>
      <c r="O120" s="83">
        <v>0.6</v>
      </c>
      <c r="P120" s="86"/>
      <c r="Q120" s="83"/>
      <c r="R120" s="86"/>
      <c r="S120" s="83"/>
      <c r="T120" s="86"/>
      <c r="U120" s="83"/>
      <c r="V120" s="86"/>
      <c r="W120" s="83"/>
      <c r="X120" s="130"/>
    </row>
    <row r="121" spans="1:24" s="76" customFormat="1" ht="216.75" outlineLevel="2">
      <c r="A121" s="131"/>
      <c r="B121" s="176" t="s">
        <v>974</v>
      </c>
      <c r="C121" s="79" t="s">
        <v>19</v>
      </c>
      <c r="D121" s="129" t="s">
        <v>549</v>
      </c>
      <c r="E121" s="128" t="s">
        <v>557</v>
      </c>
      <c r="F121" s="129" t="s">
        <v>561</v>
      </c>
      <c r="G121" s="128" t="s">
        <v>460</v>
      </c>
      <c r="H121" s="165" t="s">
        <v>1405</v>
      </c>
      <c r="I121" s="210" t="s">
        <v>1265</v>
      </c>
      <c r="J121" s="203" t="s">
        <v>1270</v>
      </c>
      <c r="K121" s="88">
        <v>1</v>
      </c>
      <c r="L121" s="87">
        <f t="shared" si="6"/>
        <v>0.6</v>
      </c>
      <c r="M121" s="100"/>
      <c r="N121" s="100">
        <v>11</v>
      </c>
      <c r="O121" s="83">
        <v>0.6</v>
      </c>
      <c r="P121" s="86"/>
      <c r="Q121" s="83"/>
      <c r="R121" s="86"/>
      <c r="S121" s="83"/>
      <c r="T121" s="86"/>
      <c r="U121" s="83"/>
      <c r="V121" s="86"/>
      <c r="W121" s="83"/>
      <c r="X121" s="130"/>
    </row>
    <row r="122" spans="1:24" s="76" customFormat="1" ht="216.75" outlineLevel="2">
      <c r="A122" s="131"/>
      <c r="B122" s="176" t="s">
        <v>974</v>
      </c>
      <c r="C122" s="79" t="s">
        <v>19</v>
      </c>
      <c r="D122" s="129" t="s">
        <v>550</v>
      </c>
      <c r="E122" s="128" t="s">
        <v>558</v>
      </c>
      <c r="F122" s="129" t="s">
        <v>561</v>
      </c>
      <c r="G122" s="128" t="s">
        <v>460</v>
      </c>
      <c r="H122" s="165" t="s">
        <v>1405</v>
      </c>
      <c r="I122" s="210" t="s">
        <v>1266</v>
      </c>
      <c r="J122" s="211" t="s">
        <v>1223</v>
      </c>
      <c r="K122" s="88">
        <v>1</v>
      </c>
      <c r="L122" s="87">
        <f t="shared" si="6"/>
        <v>0.6</v>
      </c>
      <c r="M122" s="100"/>
      <c r="N122" s="100">
        <v>11</v>
      </c>
      <c r="O122" s="83">
        <v>0.6</v>
      </c>
      <c r="P122" s="86"/>
      <c r="Q122" s="83"/>
      <c r="R122" s="86"/>
      <c r="S122" s="83"/>
      <c r="T122" s="86"/>
      <c r="U122" s="83"/>
      <c r="V122" s="86"/>
      <c r="W122" s="83"/>
      <c r="X122" s="130"/>
    </row>
    <row r="123" spans="1:24" s="76" customFormat="1" ht="216.75" outlineLevel="2">
      <c r="A123" s="131"/>
      <c r="B123" s="176" t="s">
        <v>974</v>
      </c>
      <c r="C123" s="79" t="s">
        <v>19</v>
      </c>
      <c r="D123" s="129" t="s">
        <v>551</v>
      </c>
      <c r="E123" s="128" t="s">
        <v>559</v>
      </c>
      <c r="F123" s="129" t="s">
        <v>561</v>
      </c>
      <c r="G123" s="128" t="s">
        <v>460</v>
      </c>
      <c r="H123" s="165" t="s">
        <v>1405</v>
      </c>
      <c r="I123" s="210" t="s">
        <v>1267</v>
      </c>
      <c r="J123" s="211" t="s">
        <v>1224</v>
      </c>
      <c r="K123" s="88">
        <v>1</v>
      </c>
      <c r="L123" s="87">
        <f t="shared" si="6"/>
        <v>0.6</v>
      </c>
      <c r="M123" s="100"/>
      <c r="N123" s="100">
        <v>11</v>
      </c>
      <c r="O123" s="83">
        <v>0.6</v>
      </c>
      <c r="P123" s="86"/>
      <c r="Q123" s="83"/>
      <c r="R123" s="86"/>
      <c r="S123" s="83"/>
      <c r="T123" s="86"/>
      <c r="U123" s="83"/>
      <c r="V123" s="86"/>
      <c r="W123" s="83"/>
      <c r="X123" s="130"/>
    </row>
    <row r="124" spans="1:24" s="76" customFormat="1" ht="216.75" outlineLevel="2">
      <c r="A124" s="131"/>
      <c r="B124" s="176" t="s">
        <v>974</v>
      </c>
      <c r="C124" s="79" t="s">
        <v>19</v>
      </c>
      <c r="D124" s="129" t="s">
        <v>552</v>
      </c>
      <c r="E124" s="128" t="s">
        <v>560</v>
      </c>
      <c r="F124" s="129" t="s">
        <v>561</v>
      </c>
      <c r="G124" s="128" t="s">
        <v>460</v>
      </c>
      <c r="H124" s="165" t="s">
        <v>1405</v>
      </c>
      <c r="I124" s="210" t="s">
        <v>1268</v>
      </c>
      <c r="J124" s="211" t="s">
        <v>1222</v>
      </c>
      <c r="K124" s="88">
        <v>1</v>
      </c>
      <c r="L124" s="87">
        <f t="shared" si="6"/>
        <v>0.6</v>
      </c>
      <c r="M124" s="100"/>
      <c r="N124" s="100">
        <v>11</v>
      </c>
      <c r="O124" s="83">
        <v>0.6</v>
      </c>
      <c r="P124" s="86"/>
      <c r="Q124" s="83"/>
      <c r="R124" s="86"/>
      <c r="S124" s="83"/>
      <c r="T124" s="86"/>
      <c r="U124" s="83"/>
      <c r="V124" s="86"/>
      <c r="W124" s="83"/>
      <c r="X124" s="130"/>
    </row>
    <row r="125" spans="1:24" s="76" customFormat="1" ht="25.5" outlineLevel="2">
      <c r="A125" s="89">
        <v>125</v>
      </c>
      <c r="B125" s="89"/>
      <c r="C125" s="90" t="s">
        <v>19</v>
      </c>
      <c r="D125" s="91" t="s">
        <v>302</v>
      </c>
      <c r="E125" s="91" t="s">
        <v>571</v>
      </c>
      <c r="F125" s="91" t="s">
        <v>579</v>
      </c>
      <c r="G125" s="91" t="s">
        <v>458</v>
      </c>
      <c r="H125" s="161" t="s">
        <v>361</v>
      </c>
      <c r="I125" s="114"/>
      <c r="J125" s="114" t="s">
        <v>580</v>
      </c>
      <c r="K125" s="88">
        <v>0</v>
      </c>
      <c r="L125" s="87"/>
      <c r="M125" s="100"/>
      <c r="N125" s="100">
        <v>3</v>
      </c>
      <c r="O125" s="83"/>
      <c r="P125" s="86"/>
      <c r="Q125" s="83"/>
      <c r="R125" s="86"/>
      <c r="S125" s="83"/>
      <c r="T125" s="86"/>
      <c r="U125" s="83"/>
      <c r="V125" s="86"/>
      <c r="W125" s="83"/>
      <c r="X125" s="82"/>
    </row>
    <row r="126" spans="1:24" s="76" customFormat="1" ht="51" outlineLevel="2">
      <c r="A126" s="131"/>
      <c r="B126" s="166"/>
      <c r="C126" s="79" t="s">
        <v>19</v>
      </c>
      <c r="D126" s="129" t="s">
        <v>563</v>
      </c>
      <c r="E126" s="128" t="s">
        <v>468</v>
      </c>
      <c r="F126" s="129" t="s">
        <v>579</v>
      </c>
      <c r="G126" s="128" t="s">
        <v>458</v>
      </c>
      <c r="H126" s="140" t="s">
        <v>1411</v>
      </c>
      <c r="I126" s="210" t="s">
        <v>1110</v>
      </c>
      <c r="J126" s="200" t="s">
        <v>1003</v>
      </c>
      <c r="K126" s="88">
        <v>1</v>
      </c>
      <c r="L126" s="87">
        <f t="shared" si="6"/>
        <v>1</v>
      </c>
      <c r="M126" s="100"/>
      <c r="N126" s="100" t="s">
        <v>439</v>
      </c>
      <c r="O126" s="83">
        <v>1</v>
      </c>
      <c r="P126" s="86"/>
      <c r="Q126" s="83"/>
      <c r="R126" s="86"/>
      <c r="S126" s="83"/>
      <c r="T126" s="86"/>
      <c r="U126" s="83"/>
      <c r="V126" s="86"/>
      <c r="W126" s="83"/>
      <c r="X126" s="130"/>
    </row>
    <row r="127" spans="1:24" s="76" customFormat="1" ht="204" outlineLevel="2">
      <c r="A127" s="131"/>
      <c r="B127" s="176" t="s">
        <v>974</v>
      </c>
      <c r="C127" s="118" t="s">
        <v>19</v>
      </c>
      <c r="D127" s="209" t="s">
        <v>564</v>
      </c>
      <c r="E127" s="209" t="s">
        <v>572</v>
      </c>
      <c r="F127" s="209" t="s">
        <v>579</v>
      </c>
      <c r="G127" s="128" t="s">
        <v>458</v>
      </c>
      <c r="H127" s="165" t="s">
        <v>1416</v>
      </c>
      <c r="I127" s="210" t="s">
        <v>1271</v>
      </c>
      <c r="J127" s="200" t="s">
        <v>1213</v>
      </c>
      <c r="K127" s="88">
        <v>1</v>
      </c>
      <c r="L127" s="87">
        <f t="shared" si="6"/>
        <v>1</v>
      </c>
      <c r="M127" s="100"/>
      <c r="N127" s="100">
        <v>10</v>
      </c>
      <c r="O127" s="83">
        <v>1</v>
      </c>
      <c r="P127" s="86"/>
      <c r="Q127" s="83"/>
      <c r="R127" s="86"/>
      <c r="S127" s="83"/>
      <c r="T127" s="86"/>
      <c r="U127" s="83"/>
      <c r="V127" s="86"/>
      <c r="W127" s="83"/>
      <c r="X127" s="130"/>
    </row>
    <row r="128" spans="1:24" s="76" customFormat="1" ht="204" outlineLevel="2">
      <c r="A128" s="131"/>
      <c r="B128" s="176" t="s">
        <v>974</v>
      </c>
      <c r="C128" s="118" t="s">
        <v>19</v>
      </c>
      <c r="D128" s="209" t="s">
        <v>565</v>
      </c>
      <c r="E128" s="209" t="s">
        <v>573</v>
      </c>
      <c r="F128" s="209" t="s">
        <v>579</v>
      </c>
      <c r="G128" s="128" t="s">
        <v>458</v>
      </c>
      <c r="H128" s="165" t="s">
        <v>1416</v>
      </c>
      <c r="I128" s="210" t="s">
        <v>1271</v>
      </c>
      <c r="J128" s="200" t="s">
        <v>1273</v>
      </c>
      <c r="K128" s="88">
        <v>1</v>
      </c>
      <c r="L128" s="87">
        <f t="shared" si="6"/>
        <v>1</v>
      </c>
      <c r="M128" s="100"/>
      <c r="N128" s="100">
        <v>10</v>
      </c>
      <c r="O128" s="83">
        <v>1</v>
      </c>
      <c r="P128" s="86"/>
      <c r="Q128" s="83"/>
      <c r="R128" s="86"/>
      <c r="S128" s="83"/>
      <c r="T128" s="86"/>
      <c r="U128" s="83"/>
      <c r="V128" s="86"/>
      <c r="W128" s="83"/>
      <c r="X128" s="130"/>
    </row>
    <row r="129" spans="1:24" s="76" customFormat="1" ht="191.25" outlineLevel="2">
      <c r="A129" s="131"/>
      <c r="B129" s="176" t="s">
        <v>974</v>
      </c>
      <c r="C129" s="118" t="s">
        <v>19</v>
      </c>
      <c r="D129" s="209" t="s">
        <v>566</v>
      </c>
      <c r="E129" s="209" t="s">
        <v>574</v>
      </c>
      <c r="F129" s="209" t="s">
        <v>579</v>
      </c>
      <c r="G129" s="128" t="s">
        <v>458</v>
      </c>
      <c r="H129" s="165" t="s">
        <v>1416</v>
      </c>
      <c r="I129" s="210" t="s">
        <v>1271</v>
      </c>
      <c r="J129" s="200" t="s">
        <v>1272</v>
      </c>
      <c r="K129" s="88">
        <v>1</v>
      </c>
      <c r="L129" s="87">
        <f t="shared" si="6"/>
        <v>1</v>
      </c>
      <c r="M129" s="100"/>
      <c r="N129" s="100">
        <v>10</v>
      </c>
      <c r="O129" s="83">
        <v>1</v>
      </c>
      <c r="P129" s="86"/>
      <c r="Q129" s="83"/>
      <c r="R129" s="86"/>
      <c r="S129" s="83"/>
      <c r="T129" s="86"/>
      <c r="U129" s="83"/>
      <c r="V129" s="86"/>
      <c r="W129" s="83"/>
      <c r="X129" s="130"/>
    </row>
    <row r="130" spans="1:24" s="76" customFormat="1" ht="25.5" outlineLevel="2">
      <c r="A130" s="131"/>
      <c r="B130" s="176" t="s">
        <v>974</v>
      </c>
      <c r="C130" s="79" t="s">
        <v>19</v>
      </c>
      <c r="D130" s="129" t="s">
        <v>567</v>
      </c>
      <c r="E130" s="128" t="s">
        <v>575</v>
      </c>
      <c r="F130" s="129" t="s">
        <v>579</v>
      </c>
      <c r="G130" s="128" t="s">
        <v>458</v>
      </c>
      <c r="H130" s="165" t="s">
        <v>1405</v>
      </c>
      <c r="I130" s="129"/>
      <c r="J130" s="129" t="s">
        <v>580</v>
      </c>
      <c r="K130" s="88">
        <v>1</v>
      </c>
      <c r="L130" s="87">
        <f t="shared" si="6"/>
        <v>0</v>
      </c>
      <c r="M130" s="100"/>
      <c r="N130" s="100">
        <v>11</v>
      </c>
      <c r="O130" s="83">
        <v>0</v>
      </c>
      <c r="P130" s="86"/>
      <c r="Q130" s="83"/>
      <c r="R130" s="86"/>
      <c r="S130" s="83"/>
      <c r="T130" s="86"/>
      <c r="U130" s="83"/>
      <c r="V130" s="86"/>
      <c r="W130" s="83"/>
      <c r="X130" s="130"/>
    </row>
    <row r="131" spans="1:24" s="76" customFormat="1" ht="25.5" outlineLevel="2">
      <c r="A131" s="131"/>
      <c r="B131" s="176" t="s">
        <v>974</v>
      </c>
      <c r="C131" s="79" t="s">
        <v>19</v>
      </c>
      <c r="D131" s="129" t="s">
        <v>568</v>
      </c>
      <c r="E131" s="128" t="s">
        <v>576</v>
      </c>
      <c r="F131" s="129" t="s">
        <v>579</v>
      </c>
      <c r="G131" s="128" t="s">
        <v>458</v>
      </c>
      <c r="H131" s="165" t="s">
        <v>1405</v>
      </c>
      <c r="I131" s="129"/>
      <c r="J131" s="129" t="s">
        <v>580</v>
      </c>
      <c r="K131" s="88">
        <v>1</v>
      </c>
      <c r="L131" s="87">
        <f t="shared" si="6"/>
        <v>0</v>
      </c>
      <c r="M131" s="100"/>
      <c r="N131" s="100">
        <v>11</v>
      </c>
      <c r="O131" s="83">
        <v>0</v>
      </c>
      <c r="P131" s="86"/>
      <c r="Q131" s="83"/>
      <c r="R131" s="86"/>
      <c r="S131" s="83"/>
      <c r="T131" s="86"/>
      <c r="U131" s="83"/>
      <c r="V131" s="86"/>
      <c r="W131" s="83"/>
      <c r="X131" s="130"/>
    </row>
    <row r="132" spans="1:24" s="76" customFormat="1" ht="25.5" outlineLevel="2">
      <c r="A132" s="131"/>
      <c r="B132" s="176" t="s">
        <v>974</v>
      </c>
      <c r="C132" s="79" t="s">
        <v>19</v>
      </c>
      <c r="D132" s="129" t="s">
        <v>569</v>
      </c>
      <c r="E132" s="128" t="s">
        <v>577</v>
      </c>
      <c r="F132" s="129" t="s">
        <v>579</v>
      </c>
      <c r="G132" s="128" t="s">
        <v>458</v>
      </c>
      <c r="H132" s="165" t="s">
        <v>1405</v>
      </c>
      <c r="I132" s="129"/>
      <c r="J132" s="129" t="s">
        <v>580</v>
      </c>
      <c r="K132" s="88">
        <v>1</v>
      </c>
      <c r="L132" s="87">
        <f t="shared" si="6"/>
        <v>0</v>
      </c>
      <c r="M132" s="100"/>
      <c r="N132" s="100">
        <v>11</v>
      </c>
      <c r="O132" s="83">
        <v>0</v>
      </c>
      <c r="P132" s="86"/>
      <c r="Q132" s="83"/>
      <c r="R132" s="86"/>
      <c r="S132" s="83"/>
      <c r="T132" s="86"/>
      <c r="U132" s="83"/>
      <c r="V132" s="86"/>
      <c r="W132" s="83"/>
      <c r="X132" s="130"/>
    </row>
    <row r="133" spans="1:24" s="76" customFormat="1" ht="25.5" outlineLevel="2">
      <c r="A133" s="131"/>
      <c r="B133" s="176" t="s">
        <v>974</v>
      </c>
      <c r="C133" s="79" t="s">
        <v>19</v>
      </c>
      <c r="D133" s="129" t="s">
        <v>570</v>
      </c>
      <c r="E133" s="128" t="s">
        <v>578</v>
      </c>
      <c r="F133" s="129" t="s">
        <v>579</v>
      </c>
      <c r="G133" s="128" t="s">
        <v>458</v>
      </c>
      <c r="H133" s="165" t="s">
        <v>1405</v>
      </c>
      <c r="I133" s="129"/>
      <c r="J133" s="129" t="s">
        <v>580</v>
      </c>
      <c r="K133" s="88">
        <v>1</v>
      </c>
      <c r="L133" s="87">
        <f t="shared" si="6"/>
        <v>0</v>
      </c>
      <c r="M133" s="100"/>
      <c r="N133" s="100">
        <v>11</v>
      </c>
      <c r="O133" s="83">
        <v>0</v>
      </c>
      <c r="P133" s="86"/>
      <c r="Q133" s="83"/>
      <c r="R133" s="86"/>
      <c r="S133" s="83"/>
      <c r="T133" s="86"/>
      <c r="U133" s="83"/>
      <c r="V133" s="86"/>
      <c r="W133" s="83"/>
      <c r="X133" s="130"/>
    </row>
    <row r="134" spans="1:24" s="76" customFormat="1" ht="51" outlineLevel="2">
      <c r="A134" s="89">
        <v>126</v>
      </c>
      <c r="B134" s="89"/>
      <c r="C134" s="90" t="s">
        <v>19</v>
      </c>
      <c r="D134" s="91" t="s">
        <v>303</v>
      </c>
      <c r="E134" s="91" t="s">
        <v>582</v>
      </c>
      <c r="F134" s="91" t="s">
        <v>306</v>
      </c>
      <c r="G134" s="91" t="s">
        <v>939</v>
      </c>
      <c r="H134" s="161" t="s">
        <v>361</v>
      </c>
      <c r="I134" s="114"/>
      <c r="J134" s="114" t="s">
        <v>661</v>
      </c>
      <c r="K134" s="88">
        <v>0</v>
      </c>
      <c r="L134" s="87" t="str">
        <f>IF(COUNT(O134,Q134,S134,U134,W134)&gt;0,SUM(O134,Q134,S134,U134,W134)/COUNT(O134,Q134,S134,U134,W134),"")</f>
        <v/>
      </c>
      <c r="M134" s="100"/>
      <c r="N134" s="100">
        <v>3</v>
      </c>
      <c r="O134" s="83"/>
      <c r="P134" s="86"/>
      <c r="Q134" s="83"/>
      <c r="R134" s="86"/>
      <c r="S134" s="83"/>
      <c r="T134" s="86"/>
      <c r="U134" s="83"/>
      <c r="V134" s="86"/>
      <c r="W134" s="83"/>
      <c r="X134" s="82"/>
    </row>
    <row r="135" spans="1:24" s="76" customFormat="1" ht="25.5" outlineLevel="2">
      <c r="A135" s="89"/>
      <c r="B135" s="89"/>
      <c r="C135" s="90" t="s">
        <v>19</v>
      </c>
      <c r="D135" s="91" t="s">
        <v>581</v>
      </c>
      <c r="E135" s="91" t="s">
        <v>583</v>
      </c>
      <c r="F135" s="91" t="s">
        <v>600</v>
      </c>
      <c r="G135" s="91" t="s">
        <v>939</v>
      </c>
      <c r="H135" s="161" t="s">
        <v>361</v>
      </c>
      <c r="I135" s="114"/>
      <c r="J135" s="114" t="s">
        <v>584</v>
      </c>
      <c r="K135" s="88">
        <v>0</v>
      </c>
      <c r="L135" s="87"/>
      <c r="M135" s="100"/>
      <c r="N135" s="100">
        <v>3</v>
      </c>
      <c r="O135" s="83"/>
      <c r="P135" s="86">
        <v>1</v>
      </c>
      <c r="Q135" s="83"/>
      <c r="R135" s="86">
        <v>1</v>
      </c>
      <c r="S135" s="83"/>
      <c r="T135" s="86">
        <v>1</v>
      </c>
      <c r="U135" s="83"/>
      <c r="V135" s="86">
        <v>1</v>
      </c>
      <c r="W135" s="83"/>
      <c r="X135" s="130"/>
    </row>
    <row r="136" spans="1:24" s="76" customFormat="1" ht="25.5" outlineLevel="2">
      <c r="A136" s="131"/>
      <c r="B136" s="166"/>
      <c r="C136" s="79" t="s">
        <v>19</v>
      </c>
      <c r="D136" s="129" t="s">
        <v>585</v>
      </c>
      <c r="E136" s="128" t="s">
        <v>468</v>
      </c>
      <c r="F136" s="129" t="s">
        <v>600</v>
      </c>
      <c r="G136" s="129" t="s">
        <v>939</v>
      </c>
      <c r="H136" s="140" t="s">
        <v>1406</v>
      </c>
      <c r="I136" s="200" t="s">
        <v>1008</v>
      </c>
      <c r="J136" s="129" t="s">
        <v>1111</v>
      </c>
      <c r="K136" s="88">
        <v>1</v>
      </c>
      <c r="L136" s="87">
        <f t="shared" ref="L136:L180" si="7">IF(COUNT(O136,Q136,S136,U136,W136)&gt;0,SUM(O136,Q136,S136,U136,W136)/COUNT(O136,Q136,S136,U136,W136),"")</f>
        <v>1</v>
      </c>
      <c r="M136" s="100"/>
      <c r="N136" s="100">
        <v>4</v>
      </c>
      <c r="O136" s="83">
        <v>1</v>
      </c>
      <c r="P136" s="86"/>
      <c r="Q136" s="83"/>
      <c r="R136" s="86"/>
      <c r="S136" s="83"/>
      <c r="T136" s="86"/>
      <c r="U136" s="83"/>
      <c r="V136" s="86"/>
      <c r="W136" s="83"/>
      <c r="X136" s="130"/>
    </row>
    <row r="137" spans="1:24" s="76" customFormat="1" ht="204" outlineLevel="2">
      <c r="A137" s="131"/>
      <c r="B137" s="176" t="s">
        <v>974</v>
      </c>
      <c r="C137" s="79" t="s">
        <v>19</v>
      </c>
      <c r="D137" s="129" t="s">
        <v>586</v>
      </c>
      <c r="E137" s="128" t="s">
        <v>593</v>
      </c>
      <c r="F137" s="129" t="s">
        <v>600</v>
      </c>
      <c r="G137" s="129" t="s">
        <v>939</v>
      </c>
      <c r="H137" s="165" t="s">
        <v>1405</v>
      </c>
      <c r="I137" s="211" t="s">
        <v>1274</v>
      </c>
      <c r="J137" s="129" t="s">
        <v>1112</v>
      </c>
      <c r="K137" s="88">
        <v>1</v>
      </c>
      <c r="L137" s="87">
        <f t="shared" si="7"/>
        <v>0.4</v>
      </c>
      <c r="M137" s="100"/>
      <c r="N137" s="100">
        <v>11</v>
      </c>
      <c r="O137" s="83">
        <v>0.4</v>
      </c>
      <c r="P137" s="86"/>
      <c r="Q137" s="83"/>
      <c r="R137" s="86"/>
      <c r="S137" s="83"/>
      <c r="T137" s="86"/>
      <c r="U137" s="83"/>
      <c r="V137" s="86"/>
      <c r="W137" s="83"/>
      <c r="X137" s="130"/>
    </row>
    <row r="138" spans="1:24" s="76" customFormat="1" ht="25.5" outlineLevel="2">
      <c r="A138" s="131"/>
      <c r="B138" s="176" t="s">
        <v>974</v>
      </c>
      <c r="C138" s="79" t="s">
        <v>19</v>
      </c>
      <c r="D138" s="129" t="s">
        <v>587</v>
      </c>
      <c r="E138" s="128" t="s">
        <v>594</v>
      </c>
      <c r="F138" s="129" t="s">
        <v>600</v>
      </c>
      <c r="G138" s="129" t="s">
        <v>939</v>
      </c>
      <c r="H138" s="165" t="s">
        <v>1405</v>
      </c>
      <c r="I138" s="129"/>
      <c r="J138" s="129" t="s">
        <v>584</v>
      </c>
      <c r="K138" s="88">
        <v>1</v>
      </c>
      <c r="L138" s="87">
        <f t="shared" si="7"/>
        <v>0</v>
      </c>
      <c r="M138" s="100"/>
      <c r="N138" s="100">
        <v>11</v>
      </c>
      <c r="O138" s="83">
        <v>0</v>
      </c>
      <c r="P138" s="86"/>
      <c r="Q138" s="83"/>
      <c r="R138" s="86"/>
      <c r="S138" s="83"/>
      <c r="T138" s="86"/>
      <c r="U138" s="83"/>
      <c r="V138" s="86"/>
      <c r="W138" s="83"/>
      <c r="X138" s="130"/>
    </row>
    <row r="139" spans="1:24" s="76" customFormat="1" ht="25.5" outlineLevel="2">
      <c r="A139" s="131"/>
      <c r="B139" s="176" t="s">
        <v>974</v>
      </c>
      <c r="C139" s="79" t="s">
        <v>19</v>
      </c>
      <c r="D139" s="129" t="s">
        <v>588</v>
      </c>
      <c r="E139" s="128" t="s">
        <v>595</v>
      </c>
      <c r="F139" s="129" t="s">
        <v>600</v>
      </c>
      <c r="G139" s="129" t="s">
        <v>939</v>
      </c>
      <c r="H139" s="165" t="s">
        <v>1405</v>
      </c>
      <c r="I139" s="129"/>
      <c r="J139" s="129" t="s">
        <v>584</v>
      </c>
      <c r="K139" s="88">
        <v>1</v>
      </c>
      <c r="L139" s="87">
        <f t="shared" si="7"/>
        <v>0</v>
      </c>
      <c r="M139" s="100"/>
      <c r="N139" s="100">
        <v>11</v>
      </c>
      <c r="O139" s="83">
        <v>0</v>
      </c>
      <c r="P139" s="86"/>
      <c r="Q139" s="83"/>
      <c r="R139" s="86"/>
      <c r="S139" s="83"/>
      <c r="T139" s="86"/>
      <c r="U139" s="83"/>
      <c r="V139" s="86"/>
      <c r="W139" s="83"/>
      <c r="X139" s="130"/>
    </row>
    <row r="140" spans="1:24" s="76" customFormat="1" ht="25.5" outlineLevel="2">
      <c r="A140" s="131"/>
      <c r="B140" s="176" t="s">
        <v>974</v>
      </c>
      <c r="C140" s="79" t="s">
        <v>19</v>
      </c>
      <c r="D140" s="129" t="s">
        <v>589</v>
      </c>
      <c r="E140" s="128" t="s">
        <v>596</v>
      </c>
      <c r="F140" s="129" t="s">
        <v>600</v>
      </c>
      <c r="G140" s="129" t="s">
        <v>939</v>
      </c>
      <c r="H140" s="165" t="s">
        <v>1405</v>
      </c>
      <c r="I140" s="129"/>
      <c r="J140" s="129" t="s">
        <v>584</v>
      </c>
      <c r="K140" s="88">
        <v>1</v>
      </c>
      <c r="L140" s="87">
        <f t="shared" si="7"/>
        <v>0</v>
      </c>
      <c r="M140" s="100"/>
      <c r="N140" s="100">
        <v>11</v>
      </c>
      <c r="O140" s="83">
        <v>0</v>
      </c>
      <c r="P140" s="86"/>
      <c r="Q140" s="83"/>
      <c r="R140" s="86"/>
      <c r="S140" s="83"/>
      <c r="T140" s="86"/>
      <c r="U140" s="83"/>
      <c r="V140" s="86"/>
      <c r="W140" s="83"/>
      <c r="X140" s="130"/>
    </row>
    <row r="141" spans="1:24" s="76" customFormat="1" ht="25.5" outlineLevel="2">
      <c r="A141" s="131"/>
      <c r="B141" s="176" t="s">
        <v>974</v>
      </c>
      <c r="C141" s="79" t="s">
        <v>19</v>
      </c>
      <c r="D141" s="129" t="s">
        <v>590</v>
      </c>
      <c r="E141" s="128" t="s">
        <v>597</v>
      </c>
      <c r="F141" s="129" t="s">
        <v>600</v>
      </c>
      <c r="G141" s="129" t="s">
        <v>939</v>
      </c>
      <c r="H141" s="165" t="s">
        <v>1405</v>
      </c>
      <c r="I141" s="129"/>
      <c r="J141" s="129" t="s">
        <v>584</v>
      </c>
      <c r="K141" s="88">
        <v>1</v>
      </c>
      <c r="L141" s="87">
        <f t="shared" si="7"/>
        <v>0</v>
      </c>
      <c r="M141" s="100"/>
      <c r="N141" s="100">
        <v>11</v>
      </c>
      <c r="O141" s="83">
        <v>0</v>
      </c>
      <c r="P141" s="86"/>
      <c r="Q141" s="83"/>
      <c r="R141" s="86"/>
      <c r="S141" s="83"/>
      <c r="T141" s="86"/>
      <c r="U141" s="83"/>
      <c r="V141" s="86"/>
      <c r="W141" s="83"/>
      <c r="X141" s="130"/>
    </row>
    <row r="142" spans="1:24" s="76" customFormat="1" ht="25.5" outlineLevel="2">
      <c r="A142" s="131"/>
      <c r="B142" s="176" t="s">
        <v>974</v>
      </c>
      <c r="C142" s="79" t="s">
        <v>19</v>
      </c>
      <c r="D142" s="129" t="s">
        <v>591</v>
      </c>
      <c r="E142" s="128" t="s">
        <v>598</v>
      </c>
      <c r="F142" s="129" t="s">
        <v>600</v>
      </c>
      <c r="G142" s="129" t="s">
        <v>939</v>
      </c>
      <c r="H142" s="165" t="s">
        <v>1405</v>
      </c>
      <c r="I142" s="129"/>
      <c r="J142" s="129" t="s">
        <v>584</v>
      </c>
      <c r="K142" s="88">
        <v>1</v>
      </c>
      <c r="L142" s="87">
        <f t="shared" si="7"/>
        <v>0</v>
      </c>
      <c r="M142" s="100"/>
      <c r="N142" s="100">
        <v>11</v>
      </c>
      <c r="O142" s="83">
        <v>0</v>
      </c>
      <c r="P142" s="86"/>
      <c r="Q142" s="83"/>
      <c r="R142" s="86"/>
      <c r="S142" s="83"/>
      <c r="T142" s="86"/>
      <c r="U142" s="83"/>
      <c r="V142" s="86"/>
      <c r="W142" s="83"/>
      <c r="X142" s="130"/>
    </row>
    <row r="143" spans="1:24" s="76" customFormat="1" ht="25.5" outlineLevel="2">
      <c r="A143" s="131"/>
      <c r="B143" s="176" t="s">
        <v>974</v>
      </c>
      <c r="C143" s="79" t="s">
        <v>19</v>
      </c>
      <c r="D143" s="129" t="s">
        <v>592</v>
      </c>
      <c r="E143" s="128" t="s">
        <v>599</v>
      </c>
      <c r="F143" s="129" t="s">
        <v>600</v>
      </c>
      <c r="G143" s="129" t="s">
        <v>939</v>
      </c>
      <c r="H143" s="165" t="s">
        <v>1405</v>
      </c>
      <c r="I143" s="129"/>
      <c r="J143" s="129" t="s">
        <v>584</v>
      </c>
      <c r="K143" s="88">
        <v>1</v>
      </c>
      <c r="L143" s="87">
        <f t="shared" si="7"/>
        <v>0</v>
      </c>
      <c r="M143" s="100"/>
      <c r="N143" s="100">
        <v>11</v>
      </c>
      <c r="O143" s="83">
        <v>0</v>
      </c>
      <c r="P143" s="86"/>
      <c r="Q143" s="83"/>
      <c r="R143" s="86"/>
      <c r="S143" s="83"/>
      <c r="T143" s="86"/>
      <c r="U143" s="83"/>
      <c r="V143" s="86"/>
      <c r="W143" s="83"/>
      <c r="X143" s="130"/>
    </row>
    <row r="144" spans="1:24" s="76" customFormat="1" ht="38.25" outlineLevel="2">
      <c r="A144" s="89">
        <v>127</v>
      </c>
      <c r="B144" s="89"/>
      <c r="C144" s="90" t="s">
        <v>19</v>
      </c>
      <c r="D144" s="91" t="s">
        <v>304</v>
      </c>
      <c r="E144" s="91" t="s">
        <v>307</v>
      </c>
      <c r="F144" s="91" t="s">
        <v>308</v>
      </c>
      <c r="G144" s="91"/>
      <c r="H144" s="161" t="s">
        <v>361</v>
      </c>
      <c r="I144" s="114"/>
      <c r="J144" s="114" t="s">
        <v>309</v>
      </c>
      <c r="K144" s="88">
        <v>0</v>
      </c>
      <c r="L144" s="87" t="str">
        <f>IF(COUNT(O144,Q144,S144,U144,W144)&gt;0,SUM(O144,Q144,S144,U144,W144)/COUNT(O144,Q144,S144,U144,W144),"")</f>
        <v/>
      </c>
      <c r="M144" s="100"/>
      <c r="N144" s="100">
        <v>3</v>
      </c>
      <c r="O144" s="83"/>
      <c r="P144" s="86"/>
      <c r="Q144" s="83"/>
      <c r="R144" s="86"/>
      <c r="S144" s="83"/>
      <c r="T144" s="86"/>
      <c r="U144" s="83"/>
      <c r="V144" s="86"/>
      <c r="W144" s="83"/>
      <c r="X144" s="82"/>
    </row>
    <row r="145" spans="1:24" s="76" customFormat="1" ht="25.5" outlineLevel="2">
      <c r="A145" s="94"/>
      <c r="B145" s="94"/>
      <c r="C145" s="118" t="s">
        <v>19</v>
      </c>
      <c r="D145" s="128" t="s">
        <v>602</v>
      </c>
      <c r="E145" s="128" t="s">
        <v>24</v>
      </c>
      <c r="F145" s="128"/>
      <c r="G145" s="128"/>
      <c r="H145" s="165" t="s">
        <v>1405</v>
      </c>
      <c r="I145" s="156" t="s">
        <v>952</v>
      </c>
      <c r="J145" s="129" t="s">
        <v>603</v>
      </c>
      <c r="K145" s="88">
        <v>1</v>
      </c>
      <c r="L145" s="87">
        <f t="shared" si="7"/>
        <v>0.2</v>
      </c>
      <c r="M145" s="100"/>
      <c r="N145" s="100">
        <v>11</v>
      </c>
      <c r="O145" s="83">
        <v>0.2</v>
      </c>
      <c r="P145" s="86"/>
      <c r="Q145" s="83"/>
      <c r="R145" s="86"/>
      <c r="S145" s="83"/>
      <c r="T145" s="86"/>
      <c r="U145" s="83"/>
      <c r="V145" s="86"/>
      <c r="W145" s="83"/>
      <c r="X145" s="130"/>
    </row>
    <row r="146" spans="1:24" s="76" customFormat="1" outlineLevel="2">
      <c r="A146" s="89"/>
      <c r="B146" s="89"/>
      <c r="C146" s="90" t="s">
        <v>19</v>
      </c>
      <c r="D146" s="91" t="s">
        <v>604</v>
      </c>
      <c r="E146" s="91" t="s">
        <v>615</v>
      </c>
      <c r="F146" s="91"/>
      <c r="G146" s="91"/>
      <c r="H146" s="161" t="s">
        <v>361</v>
      </c>
      <c r="I146" s="114"/>
      <c r="J146" s="114" t="s">
        <v>606</v>
      </c>
      <c r="K146" s="88">
        <v>0</v>
      </c>
      <c r="L146" s="87" t="str">
        <f>IF(COUNT(O146,Q146,S146,U146,W146)&gt;0,SUM(O146,Q146,S146,U146,W146)/COUNT(O146,Q146,S146,U146,W146),"")</f>
        <v/>
      </c>
      <c r="M146" s="100"/>
      <c r="N146" s="100">
        <v>3</v>
      </c>
      <c r="O146" s="83"/>
      <c r="P146" s="86"/>
      <c r="Q146" s="83"/>
      <c r="R146" s="86"/>
      <c r="S146" s="83"/>
      <c r="T146" s="86"/>
      <c r="U146" s="83"/>
      <c r="V146" s="86"/>
      <c r="W146" s="83"/>
      <c r="X146" s="130"/>
    </row>
    <row r="147" spans="1:24" s="76" customFormat="1" ht="25.5" outlineLevel="2">
      <c r="A147" s="131"/>
      <c r="B147" s="176"/>
      <c r="C147" s="79" t="s">
        <v>19</v>
      </c>
      <c r="D147" s="129" t="s">
        <v>607</v>
      </c>
      <c r="E147" s="128" t="s">
        <v>468</v>
      </c>
      <c r="F147" s="129" t="s">
        <v>623</v>
      </c>
      <c r="G147" s="164" t="s">
        <v>955</v>
      </c>
      <c r="H147" s="165" t="s">
        <v>1417</v>
      </c>
      <c r="I147" s="200"/>
      <c r="J147" s="200" t="s">
        <v>1113</v>
      </c>
      <c r="K147" s="88">
        <v>1</v>
      </c>
      <c r="L147" s="87">
        <f t="shared" si="7"/>
        <v>1</v>
      </c>
      <c r="M147" s="100"/>
      <c r="N147" s="100">
        <v>7</v>
      </c>
      <c r="O147" s="83">
        <v>1</v>
      </c>
      <c r="P147" s="86"/>
      <c r="Q147" s="83"/>
      <c r="R147" s="86"/>
      <c r="S147" s="83"/>
      <c r="T147" s="86"/>
      <c r="U147" s="83"/>
      <c r="V147" s="86"/>
      <c r="W147" s="83"/>
      <c r="X147" s="130"/>
    </row>
    <row r="148" spans="1:24" s="76" customFormat="1" ht="102" outlineLevel="2">
      <c r="A148" s="131"/>
      <c r="B148" s="176" t="s">
        <v>974</v>
      </c>
      <c r="C148" s="79" t="s">
        <v>19</v>
      </c>
      <c r="D148" s="129" t="s">
        <v>608</v>
      </c>
      <c r="E148" s="128" t="s">
        <v>616</v>
      </c>
      <c r="F148" s="129" t="s">
        <v>623</v>
      </c>
      <c r="G148" s="164" t="s">
        <v>955</v>
      </c>
      <c r="H148" s="165" t="s">
        <v>1405</v>
      </c>
      <c r="I148" s="210" t="s">
        <v>1321</v>
      </c>
      <c r="J148" s="200" t="s">
        <v>1148</v>
      </c>
      <c r="K148" s="88">
        <v>1</v>
      </c>
      <c r="L148" s="87">
        <f t="shared" si="7"/>
        <v>0.8</v>
      </c>
      <c r="M148" s="100"/>
      <c r="N148" s="100">
        <v>11</v>
      </c>
      <c r="O148" s="83">
        <v>0.8</v>
      </c>
      <c r="P148" s="86"/>
      <c r="Q148" s="83"/>
      <c r="R148" s="86"/>
      <c r="S148" s="83"/>
      <c r="T148" s="86"/>
      <c r="U148" s="83"/>
      <c r="V148" s="86"/>
      <c r="W148" s="83"/>
      <c r="X148" s="130"/>
    </row>
    <row r="149" spans="1:24" s="76" customFormat="1" ht="51" outlineLevel="2">
      <c r="A149" s="131"/>
      <c r="B149" s="176" t="s">
        <v>974</v>
      </c>
      <c r="C149" s="79" t="s">
        <v>19</v>
      </c>
      <c r="D149" s="129" t="s">
        <v>609</v>
      </c>
      <c r="E149" s="128" t="s">
        <v>617</v>
      </c>
      <c r="F149" s="129" t="s">
        <v>623</v>
      </c>
      <c r="G149" s="164" t="s">
        <v>955</v>
      </c>
      <c r="H149" s="165" t="s">
        <v>1405</v>
      </c>
      <c r="I149" s="210" t="s">
        <v>1275</v>
      </c>
      <c r="J149" s="200" t="s">
        <v>606</v>
      </c>
      <c r="K149" s="88">
        <v>1</v>
      </c>
      <c r="L149" s="87">
        <f t="shared" si="7"/>
        <v>0.8</v>
      </c>
      <c r="M149" s="100"/>
      <c r="N149" s="100">
        <v>11</v>
      </c>
      <c r="O149" s="83">
        <v>0.8</v>
      </c>
      <c r="P149" s="86"/>
      <c r="Q149" s="83"/>
      <c r="R149" s="86"/>
      <c r="S149" s="83"/>
      <c r="T149" s="86"/>
      <c r="U149" s="83"/>
      <c r="V149" s="86"/>
      <c r="W149" s="83"/>
      <c r="X149" s="130"/>
    </row>
    <row r="150" spans="1:24" s="76" customFormat="1" ht="51" outlineLevel="2">
      <c r="A150" s="131"/>
      <c r="B150" s="176" t="s">
        <v>974</v>
      </c>
      <c r="C150" s="79" t="s">
        <v>19</v>
      </c>
      <c r="D150" s="129" t="s">
        <v>610</v>
      </c>
      <c r="E150" s="128" t="s">
        <v>618</v>
      </c>
      <c r="F150" s="129" t="s">
        <v>623</v>
      </c>
      <c r="G150" s="164" t="s">
        <v>955</v>
      </c>
      <c r="H150" s="165" t="s">
        <v>1405</v>
      </c>
      <c r="I150" s="210" t="s">
        <v>1275</v>
      </c>
      <c r="J150" s="200" t="s">
        <v>606</v>
      </c>
      <c r="K150" s="88">
        <v>1</v>
      </c>
      <c r="L150" s="87">
        <f t="shared" si="7"/>
        <v>0.8</v>
      </c>
      <c r="M150" s="100"/>
      <c r="N150" s="100">
        <v>11</v>
      </c>
      <c r="O150" s="83">
        <v>0.8</v>
      </c>
      <c r="P150" s="86"/>
      <c r="Q150" s="83"/>
      <c r="R150" s="86"/>
      <c r="S150" s="83"/>
      <c r="T150" s="86"/>
      <c r="U150" s="83"/>
      <c r="V150" s="86"/>
      <c r="W150" s="83"/>
      <c r="X150" s="130"/>
    </row>
    <row r="151" spans="1:24" s="76" customFormat="1" ht="51" outlineLevel="2">
      <c r="A151" s="131"/>
      <c r="B151" s="176" t="s">
        <v>974</v>
      </c>
      <c r="C151" s="79" t="s">
        <v>19</v>
      </c>
      <c r="D151" s="129" t="s">
        <v>611</v>
      </c>
      <c r="E151" s="128" t="s">
        <v>619</v>
      </c>
      <c r="F151" s="129" t="s">
        <v>623</v>
      </c>
      <c r="G151" s="164" t="s">
        <v>955</v>
      </c>
      <c r="H151" s="165" t="s">
        <v>1405</v>
      </c>
      <c r="I151" s="210" t="s">
        <v>1275</v>
      </c>
      <c r="J151" s="200" t="s">
        <v>606</v>
      </c>
      <c r="K151" s="88">
        <v>1</v>
      </c>
      <c r="L151" s="87">
        <f t="shared" si="7"/>
        <v>0.8</v>
      </c>
      <c r="M151" s="100"/>
      <c r="N151" s="100">
        <v>11</v>
      </c>
      <c r="O151" s="83">
        <v>0.8</v>
      </c>
      <c r="P151" s="86"/>
      <c r="Q151" s="83"/>
      <c r="R151" s="86"/>
      <c r="S151" s="83"/>
      <c r="T151" s="86"/>
      <c r="U151" s="83"/>
      <c r="V151" s="86"/>
      <c r="W151" s="83"/>
      <c r="X151" s="130"/>
    </row>
    <row r="152" spans="1:24" s="76" customFormat="1" ht="51" outlineLevel="2">
      <c r="A152" s="131"/>
      <c r="B152" s="176" t="s">
        <v>974</v>
      </c>
      <c r="C152" s="79" t="s">
        <v>19</v>
      </c>
      <c r="D152" s="129" t="s">
        <v>612</v>
      </c>
      <c r="E152" s="128" t="s">
        <v>620</v>
      </c>
      <c r="F152" s="129" t="s">
        <v>623</v>
      </c>
      <c r="G152" s="164" t="s">
        <v>955</v>
      </c>
      <c r="H152" s="165" t="s">
        <v>1405</v>
      </c>
      <c r="I152" s="210" t="s">
        <v>1275</v>
      </c>
      <c r="J152" s="200" t="s">
        <v>606</v>
      </c>
      <c r="K152" s="88">
        <v>1</v>
      </c>
      <c r="L152" s="87">
        <f t="shared" si="7"/>
        <v>0.8</v>
      </c>
      <c r="M152" s="100"/>
      <c r="N152" s="100">
        <v>11</v>
      </c>
      <c r="O152" s="83">
        <v>0.8</v>
      </c>
      <c r="P152" s="86"/>
      <c r="Q152" s="83"/>
      <c r="R152" s="86"/>
      <c r="S152" s="83"/>
      <c r="T152" s="86"/>
      <c r="U152" s="83"/>
      <c r="V152" s="86"/>
      <c r="W152" s="83"/>
      <c r="X152" s="130"/>
    </row>
    <row r="153" spans="1:24" s="76" customFormat="1" ht="51" outlineLevel="2">
      <c r="A153" s="131"/>
      <c r="B153" s="176" t="s">
        <v>974</v>
      </c>
      <c r="C153" s="79" t="s">
        <v>19</v>
      </c>
      <c r="D153" s="129" t="s">
        <v>613</v>
      </c>
      <c r="E153" s="128" t="s">
        <v>621</v>
      </c>
      <c r="F153" s="129" t="s">
        <v>623</v>
      </c>
      <c r="G153" s="164" t="s">
        <v>955</v>
      </c>
      <c r="H153" s="165" t="s">
        <v>1405</v>
      </c>
      <c r="I153" s="210" t="s">
        <v>1275</v>
      </c>
      <c r="J153" s="200" t="s">
        <v>606</v>
      </c>
      <c r="K153" s="88">
        <v>1</v>
      </c>
      <c r="L153" s="87">
        <f t="shared" si="7"/>
        <v>0.8</v>
      </c>
      <c r="M153" s="100"/>
      <c r="N153" s="100">
        <v>11</v>
      </c>
      <c r="O153" s="83">
        <v>0.8</v>
      </c>
      <c r="P153" s="86"/>
      <c r="Q153" s="83"/>
      <c r="R153" s="86"/>
      <c r="S153" s="83"/>
      <c r="T153" s="86"/>
      <c r="U153" s="83"/>
      <c r="V153" s="86"/>
      <c r="W153" s="83"/>
      <c r="X153" s="130"/>
    </row>
    <row r="154" spans="1:24" s="76" customFormat="1" ht="51" outlineLevel="2">
      <c r="A154" s="131"/>
      <c r="B154" s="176" t="s">
        <v>974</v>
      </c>
      <c r="C154" s="79" t="s">
        <v>19</v>
      </c>
      <c r="D154" s="129" t="s">
        <v>614</v>
      </c>
      <c r="E154" s="128" t="s">
        <v>622</v>
      </c>
      <c r="F154" s="129" t="s">
        <v>623</v>
      </c>
      <c r="G154" s="164" t="s">
        <v>955</v>
      </c>
      <c r="H154" s="165" t="s">
        <v>1405</v>
      </c>
      <c r="I154" s="210" t="s">
        <v>1275</v>
      </c>
      <c r="J154" s="200" t="s">
        <v>606</v>
      </c>
      <c r="K154" s="88">
        <v>1</v>
      </c>
      <c r="L154" s="87">
        <f t="shared" si="7"/>
        <v>0.8</v>
      </c>
      <c r="M154" s="100"/>
      <c r="N154" s="100">
        <v>11</v>
      </c>
      <c r="O154" s="83">
        <v>0.8</v>
      </c>
      <c r="P154" s="86"/>
      <c r="Q154" s="83"/>
      <c r="R154" s="86"/>
      <c r="S154" s="83"/>
      <c r="T154" s="86"/>
      <c r="U154" s="83"/>
      <c r="V154" s="86"/>
      <c r="W154" s="83"/>
      <c r="X154" s="130"/>
    </row>
    <row r="155" spans="1:24" s="76" customFormat="1" outlineLevel="2">
      <c r="A155" s="89"/>
      <c r="B155" s="89"/>
      <c r="C155" s="90" t="s">
        <v>19</v>
      </c>
      <c r="D155" s="91" t="s">
        <v>624</v>
      </c>
      <c r="E155" s="91" t="s">
        <v>625</v>
      </c>
      <c r="F155" s="91"/>
      <c r="G155" s="91"/>
      <c r="H155" s="161" t="s">
        <v>361</v>
      </c>
      <c r="I155" s="114"/>
      <c r="J155" s="114" t="s">
        <v>642</v>
      </c>
      <c r="K155" s="88">
        <v>0</v>
      </c>
      <c r="L155" s="87"/>
      <c r="M155" s="100"/>
      <c r="N155" s="100">
        <v>3</v>
      </c>
      <c r="O155" s="83"/>
      <c r="P155" s="86"/>
      <c r="Q155" s="83"/>
      <c r="R155" s="86"/>
      <c r="S155" s="83"/>
      <c r="T155" s="86"/>
      <c r="U155" s="83"/>
      <c r="V155" s="86"/>
      <c r="W155" s="83"/>
      <c r="X155" s="130"/>
    </row>
    <row r="156" spans="1:24" s="76" customFormat="1" ht="25.5" outlineLevel="2">
      <c r="A156" s="131"/>
      <c r="B156" s="166"/>
      <c r="C156" s="79" t="s">
        <v>19</v>
      </c>
      <c r="D156" s="129" t="s">
        <v>626</v>
      </c>
      <c r="E156" s="128" t="s">
        <v>468</v>
      </c>
      <c r="F156" s="129" t="s">
        <v>641</v>
      </c>
      <c r="G156" s="204" t="s">
        <v>955</v>
      </c>
      <c r="H156" s="165" t="s">
        <v>1405</v>
      </c>
      <c r="I156" s="129"/>
      <c r="J156" s="129" t="s">
        <v>642</v>
      </c>
      <c r="K156" s="88">
        <v>1</v>
      </c>
      <c r="L156" s="87">
        <f t="shared" si="7"/>
        <v>0</v>
      </c>
      <c r="M156" s="100"/>
      <c r="N156" s="100">
        <v>11</v>
      </c>
      <c r="O156" s="83">
        <v>0</v>
      </c>
      <c r="P156" s="86"/>
      <c r="Q156" s="83"/>
      <c r="R156" s="86"/>
      <c r="S156" s="83"/>
      <c r="T156" s="86"/>
      <c r="U156" s="83"/>
      <c r="V156" s="86"/>
      <c r="W156" s="83"/>
      <c r="X156" s="130"/>
    </row>
    <row r="157" spans="1:24" s="76" customFormat="1" ht="25.5" outlineLevel="2">
      <c r="A157" s="131"/>
      <c r="B157" s="176" t="s">
        <v>974</v>
      </c>
      <c r="C157" s="79" t="s">
        <v>19</v>
      </c>
      <c r="D157" s="129" t="s">
        <v>627</v>
      </c>
      <c r="E157" s="128" t="s">
        <v>634</v>
      </c>
      <c r="F157" s="129" t="s">
        <v>641</v>
      </c>
      <c r="G157" s="210" t="s">
        <v>955</v>
      </c>
      <c r="H157" s="165" t="s">
        <v>1405</v>
      </c>
      <c r="I157" s="129"/>
      <c r="J157" s="129" t="s">
        <v>642</v>
      </c>
      <c r="K157" s="88">
        <v>1</v>
      </c>
      <c r="L157" s="87">
        <f t="shared" si="7"/>
        <v>0</v>
      </c>
      <c r="M157" s="100"/>
      <c r="N157" s="100">
        <v>11</v>
      </c>
      <c r="O157" s="83">
        <v>0</v>
      </c>
      <c r="P157" s="86"/>
      <c r="Q157" s="83"/>
      <c r="R157" s="86"/>
      <c r="S157" s="83"/>
      <c r="T157" s="86"/>
      <c r="U157" s="83"/>
      <c r="V157" s="86"/>
      <c r="W157" s="83"/>
      <c r="X157" s="130"/>
    </row>
    <row r="158" spans="1:24" s="76" customFormat="1" ht="25.5" outlineLevel="2">
      <c r="A158" s="131"/>
      <c r="B158" s="176" t="s">
        <v>974</v>
      </c>
      <c r="C158" s="79" t="s">
        <v>19</v>
      </c>
      <c r="D158" s="129" t="s">
        <v>628</v>
      </c>
      <c r="E158" s="128" t="s">
        <v>635</v>
      </c>
      <c r="F158" s="129" t="s">
        <v>641</v>
      </c>
      <c r="G158" s="210" t="s">
        <v>955</v>
      </c>
      <c r="H158" s="165" t="s">
        <v>1405</v>
      </c>
      <c r="I158" s="129"/>
      <c r="J158" s="129" t="s">
        <v>642</v>
      </c>
      <c r="K158" s="88">
        <v>1</v>
      </c>
      <c r="L158" s="87">
        <f t="shared" si="7"/>
        <v>0</v>
      </c>
      <c r="M158" s="100"/>
      <c r="N158" s="100">
        <v>11</v>
      </c>
      <c r="O158" s="83">
        <v>0</v>
      </c>
      <c r="P158" s="86"/>
      <c r="Q158" s="83"/>
      <c r="R158" s="86"/>
      <c r="S158" s="83"/>
      <c r="T158" s="86"/>
      <c r="U158" s="83"/>
      <c r="V158" s="86"/>
      <c r="W158" s="83"/>
      <c r="X158" s="130"/>
    </row>
    <row r="159" spans="1:24" s="76" customFormat="1" ht="25.5" outlineLevel="2">
      <c r="A159" s="131"/>
      <c r="B159" s="176" t="s">
        <v>974</v>
      </c>
      <c r="C159" s="79" t="s">
        <v>19</v>
      </c>
      <c r="D159" s="129" t="s">
        <v>629</v>
      </c>
      <c r="E159" s="128" t="s">
        <v>636</v>
      </c>
      <c r="F159" s="129" t="s">
        <v>641</v>
      </c>
      <c r="G159" s="210" t="s">
        <v>955</v>
      </c>
      <c r="H159" s="165" t="s">
        <v>1405</v>
      </c>
      <c r="I159" s="129"/>
      <c r="J159" s="129" t="s">
        <v>642</v>
      </c>
      <c r="K159" s="88">
        <v>1</v>
      </c>
      <c r="L159" s="87">
        <f t="shared" si="7"/>
        <v>0</v>
      </c>
      <c r="M159" s="100"/>
      <c r="N159" s="100">
        <v>11</v>
      </c>
      <c r="O159" s="83">
        <v>0</v>
      </c>
      <c r="P159" s="86"/>
      <c r="Q159" s="83"/>
      <c r="R159" s="86"/>
      <c r="S159" s="83"/>
      <c r="T159" s="86"/>
      <c r="U159" s="83"/>
      <c r="V159" s="86"/>
      <c r="W159" s="83"/>
      <c r="X159" s="130"/>
    </row>
    <row r="160" spans="1:24" s="76" customFormat="1" ht="25.5" outlineLevel="2">
      <c r="A160" s="131"/>
      <c r="B160" s="176" t="s">
        <v>974</v>
      </c>
      <c r="C160" s="79" t="s">
        <v>19</v>
      </c>
      <c r="D160" s="129" t="s">
        <v>630</v>
      </c>
      <c r="E160" s="128" t="s">
        <v>637</v>
      </c>
      <c r="F160" s="129" t="s">
        <v>641</v>
      </c>
      <c r="G160" s="210" t="s">
        <v>955</v>
      </c>
      <c r="H160" s="165" t="s">
        <v>1405</v>
      </c>
      <c r="I160" s="129"/>
      <c r="J160" s="129" t="s">
        <v>642</v>
      </c>
      <c r="K160" s="88">
        <v>1</v>
      </c>
      <c r="L160" s="87">
        <f t="shared" si="7"/>
        <v>0</v>
      </c>
      <c r="M160" s="100"/>
      <c r="N160" s="100">
        <v>11</v>
      </c>
      <c r="O160" s="83">
        <v>0</v>
      </c>
      <c r="P160" s="86"/>
      <c r="Q160" s="83"/>
      <c r="R160" s="86"/>
      <c r="S160" s="83"/>
      <c r="T160" s="86"/>
      <c r="U160" s="83"/>
      <c r="V160" s="86"/>
      <c r="W160" s="83"/>
      <c r="X160" s="130"/>
    </row>
    <row r="161" spans="1:24" s="76" customFormat="1" ht="25.5" outlineLevel="2">
      <c r="A161" s="131"/>
      <c r="B161" s="176" t="s">
        <v>974</v>
      </c>
      <c r="C161" s="79" t="s">
        <v>19</v>
      </c>
      <c r="D161" s="129" t="s">
        <v>631</v>
      </c>
      <c r="E161" s="128" t="s">
        <v>638</v>
      </c>
      <c r="F161" s="129" t="s">
        <v>641</v>
      </c>
      <c r="G161" s="210" t="s">
        <v>955</v>
      </c>
      <c r="H161" s="165" t="s">
        <v>1405</v>
      </c>
      <c r="I161" s="129"/>
      <c r="J161" s="129" t="s">
        <v>642</v>
      </c>
      <c r="K161" s="88">
        <v>1</v>
      </c>
      <c r="L161" s="87">
        <f t="shared" si="7"/>
        <v>0</v>
      </c>
      <c r="M161" s="100"/>
      <c r="N161" s="100">
        <v>11</v>
      </c>
      <c r="O161" s="83">
        <v>0</v>
      </c>
      <c r="P161" s="86"/>
      <c r="Q161" s="83"/>
      <c r="R161" s="86"/>
      <c r="S161" s="83"/>
      <c r="T161" s="86"/>
      <c r="U161" s="83"/>
      <c r="V161" s="86"/>
      <c r="W161" s="83"/>
      <c r="X161" s="130"/>
    </row>
    <row r="162" spans="1:24" s="76" customFormat="1" ht="25.5" outlineLevel="2">
      <c r="A162" s="131"/>
      <c r="B162" s="176" t="s">
        <v>974</v>
      </c>
      <c r="C162" s="79" t="s">
        <v>19</v>
      </c>
      <c r="D162" s="129" t="s">
        <v>632</v>
      </c>
      <c r="E162" s="128" t="s">
        <v>639</v>
      </c>
      <c r="F162" s="129" t="s">
        <v>641</v>
      </c>
      <c r="G162" s="210" t="s">
        <v>955</v>
      </c>
      <c r="H162" s="165" t="s">
        <v>1405</v>
      </c>
      <c r="I162" s="129"/>
      <c r="J162" s="129" t="s">
        <v>642</v>
      </c>
      <c r="K162" s="88">
        <v>1</v>
      </c>
      <c r="L162" s="87">
        <f t="shared" si="7"/>
        <v>0</v>
      </c>
      <c r="M162" s="100"/>
      <c r="N162" s="100">
        <v>11</v>
      </c>
      <c r="O162" s="83">
        <v>0</v>
      </c>
      <c r="P162" s="86"/>
      <c r="Q162" s="83"/>
      <c r="R162" s="86"/>
      <c r="S162" s="83"/>
      <c r="T162" s="86"/>
      <c r="U162" s="83"/>
      <c r="V162" s="86"/>
      <c r="W162" s="83"/>
      <c r="X162" s="130"/>
    </row>
    <row r="163" spans="1:24" s="76" customFormat="1" ht="25.5" outlineLevel="2">
      <c r="A163" s="131"/>
      <c r="B163" s="176" t="s">
        <v>974</v>
      </c>
      <c r="C163" s="79" t="s">
        <v>19</v>
      </c>
      <c r="D163" s="129" t="s">
        <v>633</v>
      </c>
      <c r="E163" s="128" t="s">
        <v>640</v>
      </c>
      <c r="F163" s="129" t="s">
        <v>641</v>
      </c>
      <c r="G163" s="210" t="s">
        <v>955</v>
      </c>
      <c r="H163" s="165" t="s">
        <v>1405</v>
      </c>
      <c r="I163" s="129"/>
      <c r="J163" s="129" t="s">
        <v>642</v>
      </c>
      <c r="K163" s="88">
        <v>1</v>
      </c>
      <c r="L163" s="87">
        <f t="shared" si="7"/>
        <v>0</v>
      </c>
      <c r="M163" s="100"/>
      <c r="N163" s="100">
        <v>11</v>
      </c>
      <c r="O163" s="83">
        <v>0</v>
      </c>
      <c r="P163" s="86"/>
      <c r="Q163" s="83"/>
      <c r="R163" s="86"/>
      <c r="S163" s="83"/>
      <c r="T163" s="86"/>
      <c r="U163" s="83"/>
      <c r="V163" s="86"/>
      <c r="W163" s="83"/>
      <c r="X163" s="130"/>
    </row>
    <row r="164" spans="1:24" s="76" customFormat="1" ht="25.5" outlineLevel="2">
      <c r="A164" s="89"/>
      <c r="B164" s="89"/>
      <c r="C164" s="90" t="s">
        <v>19</v>
      </c>
      <c r="D164" s="91" t="s">
        <v>643</v>
      </c>
      <c r="E164" s="91" t="s">
        <v>645</v>
      </c>
      <c r="F164" s="91"/>
      <c r="G164" s="91"/>
      <c r="H164" s="161" t="s">
        <v>361</v>
      </c>
      <c r="I164" s="114"/>
      <c r="J164" s="114" t="s">
        <v>660</v>
      </c>
      <c r="K164" s="88">
        <v>0</v>
      </c>
      <c r="L164" s="87" t="str">
        <f>IF(COUNT(O164,Q164,S164,U164,W164)&gt;0,SUM(O164,Q164,S164,U164,W164)/COUNT(O164,Q164,S164,U164,W164),"")</f>
        <v/>
      </c>
      <c r="M164" s="100"/>
      <c r="N164" s="100">
        <v>3</v>
      </c>
      <c r="O164" s="83"/>
      <c r="P164" s="86"/>
      <c r="Q164" s="83"/>
      <c r="R164" s="86"/>
      <c r="S164" s="83"/>
      <c r="T164" s="86"/>
      <c r="U164" s="83"/>
      <c r="V164" s="86"/>
      <c r="W164" s="83"/>
      <c r="X164" s="130"/>
    </row>
    <row r="165" spans="1:24" s="76" customFormat="1" ht="191.25" outlineLevel="2">
      <c r="A165" s="131"/>
      <c r="B165" s="166"/>
      <c r="C165" s="79" t="s">
        <v>19</v>
      </c>
      <c r="D165" s="129" t="s">
        <v>644</v>
      </c>
      <c r="E165" s="128" t="s">
        <v>468</v>
      </c>
      <c r="F165" s="129" t="s">
        <v>641</v>
      </c>
      <c r="G165" s="151"/>
      <c r="H165" s="140" t="s">
        <v>1406</v>
      </c>
      <c r="I165" s="203" t="s">
        <v>1006</v>
      </c>
      <c r="J165" s="203" t="s">
        <v>1114</v>
      </c>
      <c r="K165" s="88">
        <v>1</v>
      </c>
      <c r="L165" s="87">
        <f t="shared" si="7"/>
        <v>1</v>
      </c>
      <c r="M165" s="100"/>
      <c r="N165" s="100">
        <v>4</v>
      </c>
      <c r="O165" s="83">
        <v>1</v>
      </c>
      <c r="P165" s="86"/>
      <c r="Q165" s="83"/>
      <c r="R165" s="86"/>
      <c r="S165" s="83"/>
      <c r="T165" s="86"/>
      <c r="U165" s="83"/>
      <c r="V165" s="86"/>
      <c r="W165" s="83"/>
      <c r="X165" s="130"/>
    </row>
    <row r="166" spans="1:24" s="76" customFormat="1" ht="25.5" outlineLevel="2">
      <c r="A166" s="131"/>
      <c r="B166" s="176" t="s">
        <v>974</v>
      </c>
      <c r="C166" s="79" t="s">
        <v>19</v>
      </c>
      <c r="D166" s="129" t="s">
        <v>653</v>
      </c>
      <c r="E166" s="128" t="s">
        <v>646</v>
      </c>
      <c r="F166" s="129" t="s">
        <v>641</v>
      </c>
      <c r="G166" s="151"/>
      <c r="H166" s="165" t="s">
        <v>1405</v>
      </c>
      <c r="I166" s="203" t="s">
        <v>1115</v>
      </c>
      <c r="J166" s="203" t="s">
        <v>660</v>
      </c>
      <c r="K166" s="88">
        <v>1</v>
      </c>
      <c r="L166" s="87">
        <f t="shared" si="7"/>
        <v>0.3</v>
      </c>
      <c r="M166" s="100"/>
      <c r="N166" s="100">
        <v>11</v>
      </c>
      <c r="O166" s="83">
        <v>0.3</v>
      </c>
      <c r="P166" s="86"/>
      <c r="Q166" s="83"/>
      <c r="R166" s="86"/>
      <c r="S166" s="83"/>
      <c r="T166" s="86"/>
      <c r="U166" s="83"/>
      <c r="V166" s="86"/>
      <c r="W166" s="83"/>
      <c r="X166" s="130"/>
    </row>
    <row r="167" spans="1:24" s="76" customFormat="1" ht="25.5" outlineLevel="2">
      <c r="A167" s="131"/>
      <c r="B167" s="176" t="s">
        <v>974</v>
      </c>
      <c r="C167" s="79" t="s">
        <v>19</v>
      </c>
      <c r="D167" s="129" t="s">
        <v>654</v>
      </c>
      <c r="E167" s="128" t="s">
        <v>647</v>
      </c>
      <c r="F167" s="129" t="s">
        <v>641</v>
      </c>
      <c r="G167" s="151"/>
      <c r="H167" s="165" t="s">
        <v>1405</v>
      </c>
      <c r="I167" s="203" t="s">
        <v>1116</v>
      </c>
      <c r="J167" s="203" t="s">
        <v>660</v>
      </c>
      <c r="K167" s="88">
        <v>1</v>
      </c>
      <c r="L167" s="87">
        <f t="shared" si="7"/>
        <v>0.3</v>
      </c>
      <c r="M167" s="100"/>
      <c r="N167" s="100">
        <v>11</v>
      </c>
      <c r="O167" s="83">
        <v>0.3</v>
      </c>
      <c r="P167" s="86"/>
      <c r="Q167" s="83"/>
      <c r="R167" s="86"/>
      <c r="S167" s="83"/>
      <c r="T167" s="86"/>
      <c r="U167" s="83"/>
      <c r="V167" s="86"/>
      <c r="W167" s="83"/>
      <c r="X167" s="130"/>
    </row>
    <row r="168" spans="1:24" s="76" customFormat="1" ht="25.5" outlineLevel="2">
      <c r="A168" s="131"/>
      <c r="B168" s="176" t="s">
        <v>974</v>
      </c>
      <c r="C168" s="79" t="s">
        <v>19</v>
      </c>
      <c r="D168" s="129" t="s">
        <v>655</v>
      </c>
      <c r="E168" s="128" t="s">
        <v>648</v>
      </c>
      <c r="F168" s="129" t="s">
        <v>641</v>
      </c>
      <c r="G168" s="151"/>
      <c r="H168" s="165" t="s">
        <v>1405</v>
      </c>
      <c r="I168" s="203" t="s">
        <v>1115</v>
      </c>
      <c r="J168" s="203" t="s">
        <v>660</v>
      </c>
      <c r="K168" s="88">
        <v>1</v>
      </c>
      <c r="L168" s="87">
        <f t="shared" si="7"/>
        <v>0.3</v>
      </c>
      <c r="M168" s="100"/>
      <c r="N168" s="100">
        <v>11</v>
      </c>
      <c r="O168" s="83">
        <v>0.3</v>
      </c>
      <c r="P168" s="86"/>
      <c r="Q168" s="83"/>
      <c r="R168" s="86"/>
      <c r="S168" s="83"/>
      <c r="T168" s="86"/>
      <c r="U168" s="83"/>
      <c r="V168" s="86"/>
      <c r="W168" s="83"/>
      <c r="X168" s="130"/>
    </row>
    <row r="169" spans="1:24" s="76" customFormat="1" ht="25.5" outlineLevel="2">
      <c r="A169" s="131"/>
      <c r="B169" s="176" t="s">
        <v>974</v>
      </c>
      <c r="C169" s="79" t="s">
        <v>19</v>
      </c>
      <c r="D169" s="129" t="s">
        <v>656</v>
      </c>
      <c r="E169" s="128" t="s">
        <v>649</v>
      </c>
      <c r="F169" s="129" t="s">
        <v>641</v>
      </c>
      <c r="G169" s="151"/>
      <c r="H169" s="165" t="s">
        <v>1405</v>
      </c>
      <c r="I169" s="203" t="s">
        <v>1006</v>
      </c>
      <c r="J169" s="203" t="s">
        <v>660</v>
      </c>
      <c r="K169" s="88">
        <v>1</v>
      </c>
      <c r="L169" s="87">
        <f t="shared" si="7"/>
        <v>0.3</v>
      </c>
      <c r="M169" s="100"/>
      <c r="N169" s="100">
        <v>11</v>
      </c>
      <c r="O169" s="83">
        <v>0.3</v>
      </c>
      <c r="P169" s="86"/>
      <c r="Q169" s="83"/>
      <c r="R169" s="86"/>
      <c r="S169" s="83"/>
      <c r="T169" s="86"/>
      <c r="U169" s="83"/>
      <c r="V169" s="86"/>
      <c r="W169" s="83"/>
      <c r="X169" s="130"/>
    </row>
    <row r="170" spans="1:24" s="76" customFormat="1" ht="25.5" outlineLevel="2">
      <c r="A170" s="131"/>
      <c r="B170" s="176" t="s">
        <v>974</v>
      </c>
      <c r="C170" s="79" t="s">
        <v>19</v>
      </c>
      <c r="D170" s="129" t="s">
        <v>657</v>
      </c>
      <c r="E170" s="128" t="s">
        <v>650</v>
      </c>
      <c r="F170" s="129" t="s">
        <v>641</v>
      </c>
      <c r="G170" s="151"/>
      <c r="H170" s="165" t="s">
        <v>1405</v>
      </c>
      <c r="I170" s="203" t="s">
        <v>1006</v>
      </c>
      <c r="J170" s="203" t="s">
        <v>660</v>
      </c>
      <c r="K170" s="88">
        <v>1</v>
      </c>
      <c r="L170" s="87">
        <f t="shared" si="7"/>
        <v>0.3</v>
      </c>
      <c r="M170" s="100"/>
      <c r="N170" s="100">
        <v>11</v>
      </c>
      <c r="O170" s="83">
        <v>0.3</v>
      </c>
      <c r="P170" s="86"/>
      <c r="Q170" s="83"/>
      <c r="R170" s="86"/>
      <c r="S170" s="83"/>
      <c r="T170" s="86"/>
      <c r="U170" s="83"/>
      <c r="V170" s="86"/>
      <c r="W170" s="83"/>
      <c r="X170" s="130"/>
    </row>
    <row r="171" spans="1:24" s="76" customFormat="1" ht="25.5" outlineLevel="2">
      <c r="A171" s="131"/>
      <c r="B171" s="176" t="s">
        <v>974</v>
      </c>
      <c r="C171" s="79" t="s">
        <v>19</v>
      </c>
      <c r="D171" s="129" t="s">
        <v>658</v>
      </c>
      <c r="E171" s="128" t="s">
        <v>651</v>
      </c>
      <c r="F171" s="129" t="s">
        <v>641</v>
      </c>
      <c r="G171" s="151"/>
      <c r="H171" s="165" t="s">
        <v>1405</v>
      </c>
      <c r="I171" s="203" t="s">
        <v>1006</v>
      </c>
      <c r="J171" s="203" t="s">
        <v>660</v>
      </c>
      <c r="K171" s="88">
        <v>1</v>
      </c>
      <c r="L171" s="87">
        <f t="shared" si="7"/>
        <v>0.3</v>
      </c>
      <c r="M171" s="100"/>
      <c r="N171" s="100">
        <v>11</v>
      </c>
      <c r="O171" s="83">
        <v>0.3</v>
      </c>
      <c r="P171" s="86"/>
      <c r="Q171" s="83"/>
      <c r="R171" s="86"/>
      <c r="S171" s="83"/>
      <c r="T171" s="86"/>
      <c r="U171" s="83"/>
      <c r="V171" s="86"/>
      <c r="W171" s="83"/>
      <c r="X171" s="130"/>
    </row>
    <row r="172" spans="1:24" s="76" customFormat="1" ht="25.5" outlineLevel="2">
      <c r="A172" s="131"/>
      <c r="B172" s="176" t="s">
        <v>974</v>
      </c>
      <c r="C172" s="79" t="s">
        <v>19</v>
      </c>
      <c r="D172" s="129" t="s">
        <v>659</v>
      </c>
      <c r="E172" s="128" t="s">
        <v>652</v>
      </c>
      <c r="F172" s="129" t="s">
        <v>641</v>
      </c>
      <c r="G172" s="151"/>
      <c r="H172" s="165" t="s">
        <v>1405</v>
      </c>
      <c r="I172" s="203" t="s">
        <v>1115</v>
      </c>
      <c r="J172" s="203" t="s">
        <v>660</v>
      </c>
      <c r="K172" s="88">
        <v>1</v>
      </c>
      <c r="L172" s="87">
        <f t="shared" si="7"/>
        <v>0.3</v>
      </c>
      <c r="M172" s="100"/>
      <c r="N172" s="100">
        <v>11</v>
      </c>
      <c r="O172" s="83">
        <v>0.3</v>
      </c>
      <c r="P172" s="86"/>
      <c r="Q172" s="83"/>
      <c r="R172" s="86"/>
      <c r="S172" s="83"/>
      <c r="T172" s="86"/>
      <c r="U172" s="83"/>
      <c r="V172" s="86"/>
      <c r="W172" s="83"/>
      <c r="X172" s="130"/>
    </row>
    <row r="173" spans="1:24" s="76" customFormat="1" ht="25.5" outlineLevel="1">
      <c r="A173" s="89">
        <v>128</v>
      </c>
      <c r="B173" s="89"/>
      <c r="C173" s="90" t="s">
        <v>19</v>
      </c>
      <c r="D173" s="91" t="s">
        <v>605</v>
      </c>
      <c r="E173" s="168" t="s">
        <v>1022</v>
      </c>
      <c r="F173" s="168" t="s">
        <v>313</v>
      </c>
      <c r="G173" s="91"/>
      <c r="H173" s="161" t="s">
        <v>361</v>
      </c>
      <c r="I173" s="114"/>
      <c r="J173" s="114"/>
      <c r="K173" s="88">
        <v>0</v>
      </c>
      <c r="L173" s="87"/>
      <c r="M173" s="100"/>
      <c r="N173" s="100">
        <v>4</v>
      </c>
      <c r="O173" s="83"/>
      <c r="P173" s="86"/>
      <c r="Q173" s="83"/>
      <c r="R173" s="86"/>
      <c r="S173" s="83"/>
      <c r="T173" s="86"/>
      <c r="U173" s="83"/>
      <c r="V173" s="86"/>
      <c r="W173" s="83"/>
      <c r="X173" s="82"/>
    </row>
    <row r="174" spans="1:24" s="76" customFormat="1" ht="63.75" outlineLevel="2">
      <c r="A174" s="94">
        <v>129</v>
      </c>
      <c r="B174" s="94" t="s">
        <v>977</v>
      </c>
      <c r="C174" s="118" t="s">
        <v>19</v>
      </c>
      <c r="D174" s="84" t="s">
        <v>310</v>
      </c>
      <c r="E174" s="164" t="s">
        <v>1023</v>
      </c>
      <c r="F174" s="164" t="s">
        <v>1024</v>
      </c>
      <c r="G174" s="84" t="s">
        <v>939</v>
      </c>
      <c r="H174" s="165" t="s">
        <v>1405</v>
      </c>
      <c r="I174" s="210" t="s">
        <v>1276</v>
      </c>
      <c r="J174" s="200" t="s">
        <v>1225</v>
      </c>
      <c r="K174" s="88">
        <v>1</v>
      </c>
      <c r="L174" s="87">
        <f t="shared" si="7"/>
        <v>0.6</v>
      </c>
      <c r="M174" s="100"/>
      <c r="N174" s="100">
        <v>11</v>
      </c>
      <c r="O174" s="83">
        <v>0.6</v>
      </c>
      <c r="P174" s="86"/>
      <c r="Q174" s="83"/>
      <c r="R174" s="86"/>
      <c r="S174" s="83"/>
      <c r="T174" s="86"/>
      <c r="U174" s="83"/>
      <c r="V174" s="86"/>
      <c r="W174" s="83"/>
      <c r="X174" s="82"/>
    </row>
    <row r="175" spans="1:24" s="76" customFormat="1" ht="178.5" outlineLevel="2">
      <c r="A175" s="94">
        <v>130</v>
      </c>
      <c r="B175" s="176" t="s">
        <v>974</v>
      </c>
      <c r="C175" s="118" t="s">
        <v>19</v>
      </c>
      <c r="D175" s="84" t="s">
        <v>311</v>
      </c>
      <c r="E175" s="164" t="s">
        <v>1025</v>
      </c>
      <c r="F175" s="164" t="s">
        <v>1026</v>
      </c>
      <c r="G175" s="84" t="s">
        <v>458</v>
      </c>
      <c r="H175" s="165" t="s">
        <v>1405</v>
      </c>
      <c r="I175" s="214" t="s">
        <v>1302</v>
      </c>
      <c r="J175" s="200" t="s">
        <v>1303</v>
      </c>
      <c r="K175" s="88">
        <v>1</v>
      </c>
      <c r="L175" s="87">
        <f t="shared" si="7"/>
        <v>0.6</v>
      </c>
      <c r="M175" s="100"/>
      <c r="N175" s="100">
        <v>11</v>
      </c>
      <c r="O175" s="83">
        <v>0.6</v>
      </c>
      <c r="P175" s="86"/>
      <c r="Q175" s="83"/>
      <c r="R175" s="86"/>
      <c r="S175" s="83"/>
      <c r="T175" s="86"/>
      <c r="U175" s="83"/>
      <c r="V175" s="86"/>
      <c r="W175" s="83"/>
      <c r="X175" s="82"/>
    </row>
    <row r="176" spans="1:24" s="76" customFormat="1" ht="28.35" customHeight="1" outlineLevel="2">
      <c r="A176" s="142">
        <v>131</v>
      </c>
      <c r="B176" s="142"/>
      <c r="C176" s="90" t="s">
        <v>19</v>
      </c>
      <c r="D176" s="90" t="s">
        <v>312</v>
      </c>
      <c r="E176" s="144" t="s">
        <v>1027</v>
      </c>
      <c r="F176" s="168" t="s">
        <v>454</v>
      </c>
      <c r="G176" s="90"/>
      <c r="H176" s="161" t="s">
        <v>361</v>
      </c>
      <c r="I176" s="90"/>
      <c r="J176" s="90"/>
      <c r="K176" s="88">
        <v>0</v>
      </c>
      <c r="L176" s="87"/>
      <c r="M176" s="100"/>
      <c r="N176" s="100"/>
      <c r="O176" s="83"/>
      <c r="P176" s="86"/>
      <c r="Q176" s="83"/>
      <c r="R176" s="86"/>
      <c r="S176" s="83"/>
      <c r="T176" s="86"/>
      <c r="U176" s="83"/>
      <c r="V176" s="86"/>
      <c r="W176" s="83"/>
      <c r="X176" s="130"/>
    </row>
    <row r="177" spans="1:24" s="76" customFormat="1" ht="140.25" outlineLevel="2">
      <c r="A177" s="131">
        <v>185</v>
      </c>
      <c r="B177" s="176" t="s">
        <v>974</v>
      </c>
      <c r="C177" s="132" t="s">
        <v>19</v>
      </c>
      <c r="D177" s="116" t="s">
        <v>446</v>
      </c>
      <c r="E177" s="164" t="s">
        <v>1028</v>
      </c>
      <c r="F177" s="164" t="s">
        <v>1029</v>
      </c>
      <c r="G177" s="128" t="s">
        <v>939</v>
      </c>
      <c r="H177" s="165" t="s">
        <v>1405</v>
      </c>
      <c r="I177" s="211" t="s">
        <v>1322</v>
      </c>
      <c r="J177" s="200" t="s">
        <v>1226</v>
      </c>
      <c r="K177" s="88">
        <v>1</v>
      </c>
      <c r="L177" s="87">
        <f t="shared" si="7"/>
        <v>0.6</v>
      </c>
      <c r="M177" s="100"/>
      <c r="N177" s="100">
        <v>11</v>
      </c>
      <c r="O177" s="83">
        <v>0.6</v>
      </c>
      <c r="P177" s="86"/>
      <c r="Q177" s="83"/>
      <c r="R177" s="86"/>
      <c r="S177" s="83"/>
      <c r="T177" s="86"/>
      <c r="U177" s="83"/>
      <c r="V177" s="86"/>
      <c r="W177" s="83"/>
      <c r="X177" s="130"/>
    </row>
    <row r="178" spans="1:24" s="76" customFormat="1" ht="25.5" outlineLevel="2">
      <c r="A178" s="131">
        <v>187</v>
      </c>
      <c r="B178" s="176" t="s">
        <v>974</v>
      </c>
      <c r="C178" s="132" t="s">
        <v>19</v>
      </c>
      <c r="D178" s="164" t="s">
        <v>970</v>
      </c>
      <c r="E178" s="164" t="s">
        <v>1030</v>
      </c>
      <c r="F178" s="164" t="s">
        <v>1031</v>
      </c>
      <c r="G178" s="164" t="s">
        <v>944</v>
      </c>
      <c r="H178" s="165" t="s">
        <v>1405</v>
      </c>
      <c r="I178" s="211"/>
      <c r="J178" s="200" t="s">
        <v>1117</v>
      </c>
      <c r="K178" s="88">
        <v>1</v>
      </c>
      <c r="L178" s="87">
        <f>IF(COUNT(O178,Q178,S178,U178,W178)&gt;0,SUM(O178,Q178,S178,U178,W178)/COUNT(O178,Q178,S178,U178,W178),"")</f>
        <v>0</v>
      </c>
      <c r="M178" s="100"/>
      <c r="N178" s="100">
        <v>11</v>
      </c>
      <c r="O178" s="83">
        <v>0</v>
      </c>
      <c r="P178" s="86"/>
      <c r="Q178" s="83"/>
      <c r="R178" s="86"/>
      <c r="S178" s="83"/>
      <c r="T178" s="86"/>
      <c r="U178" s="83"/>
      <c r="V178" s="86"/>
      <c r="W178" s="83"/>
      <c r="X178" s="130"/>
    </row>
    <row r="179" spans="1:24" s="76" customFormat="1" outlineLevel="2">
      <c r="A179" s="166"/>
      <c r="B179" s="176"/>
      <c r="C179" s="132" t="s">
        <v>19</v>
      </c>
      <c r="D179" s="164" t="s">
        <v>1079</v>
      </c>
      <c r="E179" s="164" t="s">
        <v>1047</v>
      </c>
      <c r="F179" s="164"/>
      <c r="G179" s="164"/>
      <c r="H179" s="165"/>
      <c r="I179" s="210"/>
      <c r="J179" s="200"/>
      <c r="K179" s="88">
        <v>0</v>
      </c>
      <c r="L179" s="87">
        <f>IF(COUNT(O179,Q179,S179,U179,W179)&gt;0,SUM(O179,Q179,S179,U179,W179)/COUNT(O179,Q179,S179,U179,W179),"")</f>
        <v>1</v>
      </c>
      <c r="M179" s="100"/>
      <c r="N179" s="100">
        <v>5</v>
      </c>
      <c r="O179" s="83">
        <v>1</v>
      </c>
      <c r="P179" s="86"/>
      <c r="Q179" s="83"/>
      <c r="R179" s="86"/>
      <c r="S179" s="83"/>
      <c r="T179" s="86"/>
      <c r="U179" s="83"/>
      <c r="V179" s="86"/>
      <c r="W179" s="83"/>
      <c r="X179" s="130"/>
    </row>
    <row r="180" spans="1:24" s="76" customFormat="1" ht="140.25" outlineLevel="2">
      <c r="A180" s="131">
        <v>188</v>
      </c>
      <c r="B180" s="176" t="s">
        <v>974</v>
      </c>
      <c r="C180" s="132" t="s">
        <v>19</v>
      </c>
      <c r="D180" s="164" t="s">
        <v>1080</v>
      </c>
      <c r="E180" s="164" t="s">
        <v>1032</v>
      </c>
      <c r="F180" s="164" t="s">
        <v>1033</v>
      </c>
      <c r="G180" s="148" t="s">
        <v>955</v>
      </c>
      <c r="H180" s="165" t="s">
        <v>1405</v>
      </c>
      <c r="I180" s="210" t="s">
        <v>1277</v>
      </c>
      <c r="J180" s="203" t="s">
        <v>1227</v>
      </c>
      <c r="K180" s="88">
        <v>1</v>
      </c>
      <c r="L180" s="87">
        <f t="shared" si="7"/>
        <v>0.7</v>
      </c>
      <c r="M180" s="100"/>
      <c r="N180" s="100">
        <v>11</v>
      </c>
      <c r="O180" s="83">
        <v>0.7</v>
      </c>
      <c r="P180" s="86"/>
      <c r="Q180" s="83"/>
      <c r="R180" s="86"/>
      <c r="S180" s="83"/>
      <c r="T180" s="86"/>
      <c r="U180" s="83"/>
      <c r="V180" s="86"/>
      <c r="W180" s="83"/>
      <c r="X180" s="130"/>
    </row>
    <row r="181" spans="1:24" outlineLevel="1">
      <c r="A181" s="71">
        <v>36</v>
      </c>
      <c r="B181" s="89"/>
      <c r="C181" s="72" t="s">
        <v>19</v>
      </c>
      <c r="D181" s="73" t="s">
        <v>134</v>
      </c>
      <c r="E181" s="73" t="s">
        <v>60</v>
      </c>
      <c r="F181" s="73" t="s">
        <v>62</v>
      </c>
      <c r="G181" s="73"/>
      <c r="H181" s="161" t="s">
        <v>361</v>
      </c>
      <c r="I181" s="114"/>
      <c r="J181" s="75"/>
      <c r="K181" s="45">
        <v>0</v>
      </c>
      <c r="L181" s="40" t="str">
        <f t="shared" ref="L181:L188" si="8">IF(COUNT(O181,Q181,S181,U181,W181)&gt;0,SUM(O181,Q181,S181,U181,W181)/COUNT(O181,Q181,S181,U181,W181),"")</f>
        <v/>
      </c>
      <c r="M181" s="100"/>
      <c r="N181" s="100">
        <v>1</v>
      </c>
      <c r="O181" s="30"/>
      <c r="P181" s="38">
        <v>1</v>
      </c>
      <c r="Q181" s="30"/>
      <c r="R181" s="86">
        <v>1</v>
      </c>
      <c r="S181" s="30"/>
      <c r="T181" s="38">
        <v>1</v>
      </c>
      <c r="U181" s="30"/>
      <c r="V181" s="38">
        <v>1</v>
      </c>
      <c r="W181" s="30"/>
      <c r="X181" s="29"/>
    </row>
    <row r="182" spans="1:24" ht="153" outlineLevel="2">
      <c r="A182" s="20">
        <v>37</v>
      </c>
      <c r="B182" s="176" t="s">
        <v>974</v>
      </c>
      <c r="C182" s="26" t="s">
        <v>19</v>
      </c>
      <c r="D182" s="28" t="s">
        <v>63</v>
      </c>
      <c r="E182" s="95" t="s">
        <v>203</v>
      </c>
      <c r="F182" s="85" t="s">
        <v>205</v>
      </c>
      <c r="G182" s="80" t="s">
        <v>209</v>
      </c>
      <c r="H182" s="140" t="s">
        <v>1411</v>
      </c>
      <c r="I182" s="211" t="s">
        <v>1278</v>
      </c>
      <c r="J182" s="156" t="s">
        <v>1118</v>
      </c>
      <c r="K182" s="45">
        <v>1</v>
      </c>
      <c r="L182" s="40">
        <f t="shared" si="8"/>
        <v>1</v>
      </c>
      <c r="M182" s="100"/>
      <c r="N182" s="100" t="s">
        <v>439</v>
      </c>
      <c r="O182" s="30">
        <v>1</v>
      </c>
      <c r="P182" s="38">
        <v>1</v>
      </c>
      <c r="Q182" s="30"/>
      <c r="R182" s="86">
        <v>1</v>
      </c>
      <c r="S182" s="30"/>
      <c r="T182" s="38">
        <v>1</v>
      </c>
      <c r="U182" s="30"/>
      <c r="V182" s="38">
        <v>1</v>
      </c>
      <c r="W182" s="30"/>
      <c r="X182" s="29"/>
    </row>
    <row r="183" spans="1:24" ht="45" outlineLevel="2">
      <c r="A183" s="89">
        <v>38</v>
      </c>
      <c r="B183" s="89"/>
      <c r="C183" s="90" t="s">
        <v>19</v>
      </c>
      <c r="D183" s="91" t="s">
        <v>69</v>
      </c>
      <c r="E183" s="91" t="s">
        <v>70</v>
      </c>
      <c r="F183" s="91" t="s">
        <v>71</v>
      </c>
      <c r="G183" s="91" t="s">
        <v>122</v>
      </c>
      <c r="H183" s="161" t="s">
        <v>361</v>
      </c>
      <c r="I183" s="168" t="s">
        <v>1162</v>
      </c>
      <c r="J183" s="114" t="s">
        <v>461</v>
      </c>
      <c r="K183" s="45">
        <v>0.1</v>
      </c>
      <c r="L183" s="40" t="str">
        <f t="shared" si="8"/>
        <v/>
      </c>
      <c r="M183" s="100"/>
      <c r="N183" s="100" t="s">
        <v>439</v>
      </c>
      <c r="O183" s="30"/>
      <c r="P183" s="38">
        <v>1</v>
      </c>
      <c r="Q183" s="30"/>
      <c r="R183" s="86">
        <v>1</v>
      </c>
      <c r="S183" s="30"/>
      <c r="T183" s="38">
        <v>1</v>
      </c>
      <c r="U183" s="30"/>
      <c r="V183" s="38">
        <v>1</v>
      </c>
      <c r="W183" s="30"/>
      <c r="X183" s="29"/>
    </row>
    <row r="184" spans="1:24" ht="242.25" outlineLevel="2">
      <c r="A184" s="20">
        <v>39</v>
      </c>
      <c r="B184" s="176" t="s">
        <v>974</v>
      </c>
      <c r="C184" s="26" t="s">
        <v>19</v>
      </c>
      <c r="D184" s="28" t="s">
        <v>72</v>
      </c>
      <c r="E184" s="85" t="s">
        <v>204</v>
      </c>
      <c r="F184" s="28" t="s">
        <v>73</v>
      </c>
      <c r="G184" s="28" t="s">
        <v>122</v>
      </c>
      <c r="H184" s="165" t="s">
        <v>1409</v>
      </c>
      <c r="I184" s="210" t="s">
        <v>1279</v>
      </c>
      <c r="J184" s="117" t="s">
        <v>1190</v>
      </c>
      <c r="K184" s="45">
        <v>1</v>
      </c>
      <c r="L184" s="40">
        <v>0.8</v>
      </c>
      <c r="M184" s="100"/>
      <c r="N184" s="100" t="s">
        <v>1402</v>
      </c>
      <c r="O184" s="30">
        <v>0.6</v>
      </c>
      <c r="P184" s="38">
        <v>1</v>
      </c>
      <c r="Q184" s="30"/>
      <c r="R184" s="86">
        <v>1</v>
      </c>
      <c r="S184" s="30"/>
      <c r="T184" s="38">
        <v>1</v>
      </c>
      <c r="U184" s="30"/>
      <c r="V184" s="38">
        <v>1</v>
      </c>
      <c r="W184" s="30"/>
      <c r="X184" s="29"/>
    </row>
    <row r="185" spans="1:24" ht="191.25" outlineLevel="2">
      <c r="A185" s="20">
        <v>40</v>
      </c>
      <c r="B185" s="176" t="s">
        <v>974</v>
      </c>
      <c r="C185" s="26" t="s">
        <v>19</v>
      </c>
      <c r="D185" s="28" t="s">
        <v>74</v>
      </c>
      <c r="E185" s="28" t="s">
        <v>75</v>
      </c>
      <c r="F185" s="28" t="s">
        <v>78</v>
      </c>
      <c r="G185" s="28" t="s">
        <v>122</v>
      </c>
      <c r="H185" s="165" t="s">
        <v>1409</v>
      </c>
      <c r="I185" s="211" t="s">
        <v>1311</v>
      </c>
      <c r="J185" s="200" t="s">
        <v>1191</v>
      </c>
      <c r="K185" s="45">
        <v>1</v>
      </c>
      <c r="L185" s="40">
        <f t="shared" si="8"/>
        <v>0.8</v>
      </c>
      <c r="M185" s="100"/>
      <c r="N185" s="100" t="s">
        <v>1402</v>
      </c>
      <c r="O185" s="30">
        <v>0.8</v>
      </c>
      <c r="P185" s="38">
        <v>1</v>
      </c>
      <c r="Q185" s="30"/>
      <c r="R185" s="86">
        <v>1</v>
      </c>
      <c r="S185" s="30"/>
      <c r="T185" s="38">
        <v>1</v>
      </c>
      <c r="U185" s="30"/>
      <c r="V185" s="38">
        <v>1</v>
      </c>
      <c r="W185" s="30"/>
      <c r="X185" s="29"/>
    </row>
    <row r="186" spans="1:24" ht="191.25" outlineLevel="2">
      <c r="A186" s="20">
        <v>41</v>
      </c>
      <c r="B186" s="176" t="s">
        <v>974</v>
      </c>
      <c r="C186" s="26" t="s">
        <v>19</v>
      </c>
      <c r="D186" s="28" t="s">
        <v>76</v>
      </c>
      <c r="E186" s="28" t="s">
        <v>77</v>
      </c>
      <c r="F186" s="28" t="s">
        <v>79</v>
      </c>
      <c r="G186" s="28" t="s">
        <v>122</v>
      </c>
      <c r="H186" s="165" t="s">
        <v>1409</v>
      </c>
      <c r="I186" s="210" t="s">
        <v>1312</v>
      </c>
      <c r="J186" s="200" t="s">
        <v>1192</v>
      </c>
      <c r="K186" s="45">
        <v>1</v>
      </c>
      <c r="L186" s="40">
        <f t="shared" si="8"/>
        <v>0.8</v>
      </c>
      <c r="M186" s="100"/>
      <c r="N186" s="100" t="s">
        <v>1402</v>
      </c>
      <c r="O186" s="30">
        <v>0.8</v>
      </c>
      <c r="P186" s="38">
        <v>1</v>
      </c>
      <c r="Q186" s="30"/>
      <c r="R186" s="86">
        <v>1</v>
      </c>
      <c r="S186" s="30"/>
      <c r="T186" s="38">
        <v>1</v>
      </c>
      <c r="U186" s="30"/>
      <c r="V186" s="38">
        <v>1</v>
      </c>
      <c r="W186" s="30"/>
      <c r="X186" s="29"/>
    </row>
    <row r="187" spans="1:24" ht="140.25" outlineLevel="2">
      <c r="A187" s="20">
        <v>42</v>
      </c>
      <c r="B187" s="176" t="s">
        <v>974</v>
      </c>
      <c r="C187" s="26" t="s">
        <v>19</v>
      </c>
      <c r="D187" s="41" t="s">
        <v>162</v>
      </c>
      <c r="E187" s="84" t="s">
        <v>80</v>
      </c>
      <c r="F187" s="28" t="s">
        <v>84</v>
      </c>
      <c r="G187" s="28" t="s">
        <v>122</v>
      </c>
      <c r="H187" s="165" t="s">
        <v>1409</v>
      </c>
      <c r="I187" s="210" t="s">
        <v>1280</v>
      </c>
      <c r="J187" s="200" t="s">
        <v>1193</v>
      </c>
      <c r="K187" s="45">
        <v>1</v>
      </c>
      <c r="L187" s="40">
        <f t="shared" si="8"/>
        <v>0.8</v>
      </c>
      <c r="M187" s="100"/>
      <c r="N187" s="100" t="s">
        <v>1402</v>
      </c>
      <c r="O187" s="30">
        <v>0.8</v>
      </c>
      <c r="P187" s="38">
        <v>1</v>
      </c>
      <c r="Q187" s="30"/>
      <c r="R187" s="86">
        <v>1</v>
      </c>
      <c r="S187" s="30"/>
      <c r="T187" s="38">
        <v>1</v>
      </c>
      <c r="U187" s="30"/>
      <c r="V187" s="38">
        <v>1</v>
      </c>
      <c r="W187" s="30"/>
      <c r="X187" s="29"/>
    </row>
    <row r="188" spans="1:24" ht="127.5" outlineLevel="2">
      <c r="A188" s="94">
        <v>74</v>
      </c>
      <c r="B188" s="176" t="s">
        <v>974</v>
      </c>
      <c r="C188" s="26" t="s">
        <v>19</v>
      </c>
      <c r="D188" s="41" t="s">
        <v>163</v>
      </c>
      <c r="E188" s="80" t="s">
        <v>1005</v>
      </c>
      <c r="F188" s="41" t="s">
        <v>174</v>
      </c>
      <c r="G188" s="41" t="s">
        <v>122</v>
      </c>
      <c r="H188" s="165" t="s">
        <v>1409</v>
      </c>
      <c r="I188" s="209" t="s">
        <v>1281</v>
      </c>
      <c r="J188" s="200" t="s">
        <v>1194</v>
      </c>
      <c r="K188" s="45">
        <v>1</v>
      </c>
      <c r="L188" s="40">
        <f t="shared" si="8"/>
        <v>0.7</v>
      </c>
      <c r="M188" s="100"/>
      <c r="N188" s="100" t="s">
        <v>1402</v>
      </c>
      <c r="O188" s="30">
        <v>0.7</v>
      </c>
      <c r="P188" s="38"/>
      <c r="Q188" s="30"/>
      <c r="R188" s="86">
        <v>1</v>
      </c>
      <c r="S188" s="30"/>
      <c r="T188" s="86">
        <v>1</v>
      </c>
      <c r="U188" s="30"/>
      <c r="V188" s="86">
        <v>1</v>
      </c>
      <c r="W188" s="30"/>
      <c r="X188" s="29"/>
    </row>
    <row r="189" spans="1:24" outlineLevel="1">
      <c r="A189" s="89">
        <v>75</v>
      </c>
      <c r="B189" s="89"/>
      <c r="C189" s="72" t="s">
        <v>19</v>
      </c>
      <c r="D189" s="73" t="s">
        <v>166</v>
      </c>
      <c r="E189" s="73" t="s">
        <v>164</v>
      </c>
      <c r="F189" s="73" t="s">
        <v>366</v>
      </c>
      <c r="G189" s="73"/>
      <c r="H189" s="161" t="s">
        <v>361</v>
      </c>
      <c r="I189" s="114"/>
      <c r="J189" s="75"/>
      <c r="K189" s="45">
        <v>0</v>
      </c>
      <c r="L189" s="40"/>
      <c r="M189" s="100"/>
      <c r="N189" s="100"/>
      <c r="O189" s="30"/>
      <c r="P189" s="38"/>
      <c r="Q189" s="30"/>
      <c r="R189" s="86">
        <v>1</v>
      </c>
      <c r="S189" s="30"/>
      <c r="T189" s="38"/>
      <c r="U189" s="30"/>
      <c r="V189" s="38"/>
      <c r="W189" s="30"/>
      <c r="X189" s="29"/>
    </row>
    <row r="190" spans="1:24" ht="25.5" outlineLevel="2">
      <c r="A190" s="89">
        <v>76</v>
      </c>
      <c r="B190" s="89"/>
      <c r="C190" s="90" t="s">
        <v>19</v>
      </c>
      <c r="D190" s="91" t="s">
        <v>172</v>
      </c>
      <c r="E190" s="91" t="s">
        <v>670</v>
      </c>
      <c r="F190" s="91" t="s">
        <v>678</v>
      </c>
      <c r="G190" s="91" t="s">
        <v>679</v>
      </c>
      <c r="H190" s="161" t="s">
        <v>361</v>
      </c>
      <c r="I190" s="114"/>
      <c r="J190" s="114" t="s">
        <v>680</v>
      </c>
      <c r="K190" s="45">
        <v>0</v>
      </c>
      <c r="L190" s="87" t="str">
        <f>IF(COUNT(O190,Q190,S190,U190,W190)&gt;0,SUM(O190,Q190,S190,U190,W190)/COUNT(O190,Q190,S190,U190,W190),"")</f>
        <v/>
      </c>
      <c r="M190" s="100"/>
      <c r="N190" s="100">
        <v>3</v>
      </c>
      <c r="O190" s="30"/>
      <c r="P190" s="86"/>
      <c r="Q190" s="30"/>
      <c r="R190" s="86">
        <v>1</v>
      </c>
      <c r="S190" s="30"/>
      <c r="T190" s="86">
        <v>1</v>
      </c>
      <c r="U190" s="30"/>
      <c r="V190" s="86">
        <v>1</v>
      </c>
      <c r="W190" s="30"/>
      <c r="X190" s="29"/>
    </row>
    <row r="191" spans="1:24" s="76" customFormat="1" ht="51" outlineLevel="2">
      <c r="A191" s="131"/>
      <c r="B191" s="166"/>
      <c r="C191" s="120" t="s">
        <v>19</v>
      </c>
      <c r="D191" s="149" t="s">
        <v>662</v>
      </c>
      <c r="E191" s="148" t="s">
        <v>468</v>
      </c>
      <c r="F191" s="149" t="s">
        <v>678</v>
      </c>
      <c r="G191" s="148" t="s">
        <v>679</v>
      </c>
      <c r="H191" s="140" t="s">
        <v>1411</v>
      </c>
      <c r="I191" s="210" t="s">
        <v>1163</v>
      </c>
      <c r="J191" s="203" t="s">
        <v>964</v>
      </c>
      <c r="K191" s="88">
        <v>0.1</v>
      </c>
      <c r="L191" s="87">
        <f t="shared" ref="L191:L198" si="9">IF(COUNT(O191,Q191,S191,U191,W191)&gt;0,SUM(O191,Q191,S191,U191,W191)/COUNT(O191,Q191,S191,U191,W191),"")</f>
        <v>1</v>
      </c>
      <c r="M191" s="100"/>
      <c r="N191" s="100" t="s">
        <v>439</v>
      </c>
      <c r="O191" s="83">
        <v>1</v>
      </c>
      <c r="P191" s="86"/>
      <c r="Q191" s="83"/>
      <c r="R191" s="86"/>
      <c r="S191" s="83"/>
      <c r="T191" s="86"/>
      <c r="U191" s="83"/>
      <c r="V191" s="86"/>
      <c r="W191" s="83"/>
      <c r="X191" s="130"/>
    </row>
    <row r="192" spans="1:24" s="76" customFormat="1" ht="153" outlineLevel="2">
      <c r="A192" s="131"/>
      <c r="B192" s="176" t="s">
        <v>974</v>
      </c>
      <c r="C192" s="120" t="s">
        <v>19</v>
      </c>
      <c r="D192" s="149" t="s">
        <v>663</v>
      </c>
      <c r="E192" s="148" t="s">
        <v>671</v>
      </c>
      <c r="F192" s="149" t="s">
        <v>678</v>
      </c>
      <c r="G192" s="148" t="s">
        <v>679</v>
      </c>
      <c r="H192" s="165" t="s">
        <v>1405</v>
      </c>
      <c r="I192" s="209" t="s">
        <v>1304</v>
      </c>
      <c r="J192" s="203" t="s">
        <v>1305</v>
      </c>
      <c r="K192" s="88">
        <v>1</v>
      </c>
      <c r="L192" s="87">
        <f t="shared" si="9"/>
        <v>0.8</v>
      </c>
      <c r="M192" s="100"/>
      <c r="N192" s="100">
        <v>11</v>
      </c>
      <c r="O192" s="83">
        <v>0.8</v>
      </c>
      <c r="P192" s="86"/>
      <c r="Q192" s="83"/>
      <c r="R192" s="86"/>
      <c r="S192" s="83"/>
      <c r="T192" s="86"/>
      <c r="U192" s="83"/>
      <c r="V192" s="86"/>
      <c r="W192" s="83"/>
      <c r="X192" s="130"/>
    </row>
    <row r="193" spans="1:24" s="76" customFormat="1" ht="216.75" outlineLevel="2">
      <c r="A193" s="131"/>
      <c r="B193" s="176" t="s">
        <v>974</v>
      </c>
      <c r="C193" s="120" t="s">
        <v>19</v>
      </c>
      <c r="D193" s="149" t="s">
        <v>664</v>
      </c>
      <c r="E193" s="148" t="s">
        <v>672</v>
      </c>
      <c r="F193" s="149" t="s">
        <v>678</v>
      </c>
      <c r="G193" s="148" t="s">
        <v>679</v>
      </c>
      <c r="H193" s="165" t="s">
        <v>1405</v>
      </c>
      <c r="I193" s="209" t="s">
        <v>1206</v>
      </c>
      <c r="J193" s="203" t="s">
        <v>1282</v>
      </c>
      <c r="K193" s="88">
        <v>1</v>
      </c>
      <c r="L193" s="87">
        <f t="shared" si="9"/>
        <v>0.7</v>
      </c>
      <c r="M193" s="100"/>
      <c r="N193" s="100">
        <v>11</v>
      </c>
      <c r="O193" s="83">
        <v>0.7</v>
      </c>
      <c r="P193" s="86"/>
      <c r="Q193" s="83"/>
      <c r="R193" s="86"/>
      <c r="S193" s="83"/>
      <c r="T193" s="86"/>
      <c r="U193" s="83"/>
      <c r="V193" s="86"/>
      <c r="W193" s="83"/>
      <c r="X193" s="130"/>
    </row>
    <row r="194" spans="1:24" s="76" customFormat="1" ht="178.5" outlineLevel="2">
      <c r="A194" s="131"/>
      <c r="B194" s="176" t="s">
        <v>974</v>
      </c>
      <c r="C194" s="120" t="s">
        <v>19</v>
      </c>
      <c r="D194" s="149" t="s">
        <v>665</v>
      </c>
      <c r="E194" s="148" t="s">
        <v>673</v>
      </c>
      <c r="F194" s="149" t="s">
        <v>678</v>
      </c>
      <c r="G194" s="148" t="s">
        <v>679</v>
      </c>
      <c r="H194" s="165" t="s">
        <v>1405</v>
      </c>
      <c r="I194" s="209" t="s">
        <v>1207</v>
      </c>
      <c r="J194" s="203" t="s">
        <v>1185</v>
      </c>
      <c r="K194" s="88">
        <v>1</v>
      </c>
      <c r="L194" s="87">
        <f t="shared" si="9"/>
        <v>0.8</v>
      </c>
      <c r="M194" s="100"/>
      <c r="N194" s="100">
        <v>11</v>
      </c>
      <c r="O194" s="83">
        <v>0.8</v>
      </c>
      <c r="P194" s="86"/>
      <c r="Q194" s="83"/>
      <c r="R194" s="86"/>
      <c r="S194" s="83"/>
      <c r="T194" s="86"/>
      <c r="U194" s="83"/>
      <c r="V194" s="86"/>
      <c r="W194" s="83"/>
      <c r="X194" s="130"/>
    </row>
    <row r="195" spans="1:24" s="76" customFormat="1" ht="25.5" outlineLevel="2">
      <c r="A195" s="131"/>
      <c r="B195" s="176" t="s">
        <v>974</v>
      </c>
      <c r="C195" s="120" t="s">
        <v>19</v>
      </c>
      <c r="D195" s="149" t="s">
        <v>666</v>
      </c>
      <c r="E195" s="148" t="s">
        <v>674</v>
      </c>
      <c r="F195" s="149" t="s">
        <v>678</v>
      </c>
      <c r="G195" s="148" t="s">
        <v>679</v>
      </c>
      <c r="H195" s="165" t="s">
        <v>1405</v>
      </c>
      <c r="I195" s="203"/>
      <c r="J195" s="203" t="s">
        <v>681</v>
      </c>
      <c r="K195" s="88">
        <v>1</v>
      </c>
      <c r="L195" s="87">
        <f t="shared" si="9"/>
        <v>0</v>
      </c>
      <c r="M195" s="100"/>
      <c r="N195" s="100">
        <v>11</v>
      </c>
      <c r="O195" s="83">
        <v>0</v>
      </c>
      <c r="P195" s="86"/>
      <c r="Q195" s="83"/>
      <c r="R195" s="86"/>
      <c r="S195" s="83"/>
      <c r="T195" s="86"/>
      <c r="U195" s="83"/>
      <c r="V195" s="86"/>
      <c r="W195" s="83"/>
      <c r="X195" s="130"/>
    </row>
    <row r="196" spans="1:24" s="76" customFormat="1" ht="25.5" outlineLevel="2">
      <c r="A196" s="131"/>
      <c r="B196" s="176" t="s">
        <v>974</v>
      </c>
      <c r="C196" s="120" t="s">
        <v>19</v>
      </c>
      <c r="D196" s="149" t="s">
        <v>667</v>
      </c>
      <c r="E196" s="148" t="s">
        <v>675</v>
      </c>
      <c r="F196" s="149" t="s">
        <v>678</v>
      </c>
      <c r="G196" s="148" t="s">
        <v>679</v>
      </c>
      <c r="H196" s="165" t="s">
        <v>1405</v>
      </c>
      <c r="I196" s="203"/>
      <c r="J196" s="203" t="s">
        <v>681</v>
      </c>
      <c r="K196" s="88">
        <v>1</v>
      </c>
      <c r="L196" s="87">
        <f t="shared" si="9"/>
        <v>0</v>
      </c>
      <c r="M196" s="100"/>
      <c r="N196" s="100">
        <v>11</v>
      </c>
      <c r="O196" s="83">
        <v>0</v>
      </c>
      <c r="P196" s="86"/>
      <c r="Q196" s="83"/>
      <c r="R196" s="86"/>
      <c r="S196" s="83"/>
      <c r="T196" s="86"/>
      <c r="U196" s="83"/>
      <c r="V196" s="86"/>
      <c r="W196" s="83"/>
      <c r="X196" s="130"/>
    </row>
    <row r="197" spans="1:24" s="76" customFormat="1" ht="25.5" outlineLevel="2">
      <c r="A197" s="131"/>
      <c r="B197" s="176" t="s">
        <v>974</v>
      </c>
      <c r="C197" s="120" t="s">
        <v>19</v>
      </c>
      <c r="D197" s="149" t="s">
        <v>668</v>
      </c>
      <c r="E197" s="148" t="s">
        <v>676</v>
      </c>
      <c r="F197" s="149" t="s">
        <v>678</v>
      </c>
      <c r="G197" s="148" t="s">
        <v>679</v>
      </c>
      <c r="H197" s="165" t="s">
        <v>1405</v>
      </c>
      <c r="I197" s="203"/>
      <c r="J197" s="203" t="s">
        <v>681</v>
      </c>
      <c r="K197" s="88">
        <v>1</v>
      </c>
      <c r="L197" s="87">
        <f t="shared" si="9"/>
        <v>0</v>
      </c>
      <c r="M197" s="100"/>
      <c r="N197" s="100">
        <v>11</v>
      </c>
      <c r="O197" s="83">
        <v>0</v>
      </c>
      <c r="P197" s="86"/>
      <c r="Q197" s="83"/>
      <c r="R197" s="86"/>
      <c r="S197" s="83"/>
      <c r="T197" s="86"/>
      <c r="U197" s="83"/>
      <c r="V197" s="86"/>
      <c r="W197" s="83"/>
      <c r="X197" s="130"/>
    </row>
    <row r="198" spans="1:24" s="76" customFormat="1" ht="25.5" outlineLevel="2">
      <c r="A198" s="131"/>
      <c r="B198" s="176" t="s">
        <v>974</v>
      </c>
      <c r="C198" s="120" t="s">
        <v>19</v>
      </c>
      <c r="D198" s="149" t="s">
        <v>669</v>
      </c>
      <c r="E198" s="148" t="s">
        <v>677</v>
      </c>
      <c r="F198" s="149" t="s">
        <v>678</v>
      </c>
      <c r="G198" s="148" t="s">
        <v>679</v>
      </c>
      <c r="H198" s="165" t="s">
        <v>1405</v>
      </c>
      <c r="I198" s="200"/>
      <c r="J198" s="200" t="s">
        <v>681</v>
      </c>
      <c r="K198" s="88">
        <v>1</v>
      </c>
      <c r="L198" s="87">
        <f t="shared" si="9"/>
        <v>0</v>
      </c>
      <c r="M198" s="100"/>
      <c r="N198" s="100">
        <v>11</v>
      </c>
      <c r="O198" s="83">
        <v>0</v>
      </c>
      <c r="P198" s="86"/>
      <c r="Q198" s="83"/>
      <c r="R198" s="86"/>
      <c r="S198" s="83"/>
      <c r="T198" s="86"/>
      <c r="U198" s="83"/>
      <c r="V198" s="86"/>
      <c r="W198" s="83"/>
      <c r="X198" s="130"/>
    </row>
    <row r="199" spans="1:24" ht="25.5" outlineLevel="2">
      <c r="A199" s="89">
        <v>77</v>
      </c>
      <c r="B199" s="89"/>
      <c r="C199" s="90" t="s">
        <v>19</v>
      </c>
      <c r="D199" s="91" t="s">
        <v>167</v>
      </c>
      <c r="E199" s="91" t="s">
        <v>165</v>
      </c>
      <c r="F199" s="91" t="s">
        <v>377</v>
      </c>
      <c r="G199" s="91"/>
      <c r="H199" s="161" t="s">
        <v>361</v>
      </c>
      <c r="I199" s="114"/>
      <c r="J199" s="114" t="s">
        <v>173</v>
      </c>
      <c r="K199" s="45">
        <v>0.1</v>
      </c>
      <c r="L199" s="87" t="str">
        <f>IF(COUNT(O199,Q199,S199,U199,W199)&gt;0,SUM(O199,Q199,S199,U199,W199)/COUNT(O199,Q199,S199,U199,W199),"")</f>
        <v/>
      </c>
      <c r="M199" s="100"/>
      <c r="N199" s="100">
        <v>3</v>
      </c>
      <c r="O199" s="83"/>
      <c r="P199" s="86"/>
      <c r="Q199" s="83"/>
      <c r="R199" s="86">
        <v>1</v>
      </c>
      <c r="S199" s="83"/>
      <c r="T199" s="86">
        <v>1</v>
      </c>
      <c r="U199" s="83"/>
      <c r="V199" s="86">
        <v>1</v>
      </c>
      <c r="W199" s="83"/>
      <c r="X199" s="29"/>
    </row>
    <row r="200" spans="1:24" ht="38.25" outlineLevel="2">
      <c r="A200" s="89">
        <v>78</v>
      </c>
      <c r="B200" s="89"/>
      <c r="C200" s="90" t="s">
        <v>19</v>
      </c>
      <c r="D200" s="91" t="s">
        <v>168</v>
      </c>
      <c r="E200" s="91" t="s">
        <v>690</v>
      </c>
      <c r="F200" s="91" t="s">
        <v>698</v>
      </c>
      <c r="G200" s="168" t="s">
        <v>460</v>
      </c>
      <c r="H200" s="161" t="s">
        <v>361</v>
      </c>
      <c r="I200" s="114"/>
      <c r="J200" s="114" t="s">
        <v>699</v>
      </c>
      <c r="K200" s="45">
        <v>0</v>
      </c>
      <c r="L200" s="87" t="str">
        <f>IF(COUNT(O200,Q200,S200,U200,W200)&gt;0,SUM(O200,Q200,S200,U200,W200)/COUNT(O200,Q200,S200,U200,W200),"")</f>
        <v/>
      </c>
      <c r="M200" s="100"/>
      <c r="N200" s="100">
        <v>3</v>
      </c>
      <c r="O200" s="83"/>
      <c r="P200" s="86"/>
      <c r="Q200" s="83"/>
      <c r="R200" s="86">
        <v>1</v>
      </c>
      <c r="S200" s="83"/>
      <c r="T200" s="86">
        <v>1</v>
      </c>
      <c r="U200" s="83"/>
      <c r="V200" s="86">
        <v>1</v>
      </c>
      <c r="W200" s="83"/>
      <c r="X200" s="29"/>
    </row>
    <row r="201" spans="1:24" s="76" customFormat="1" ht="38.25" outlineLevel="2">
      <c r="A201" s="131"/>
      <c r="B201" s="166"/>
      <c r="C201" s="120" t="s">
        <v>19</v>
      </c>
      <c r="D201" s="149" t="s">
        <v>682</v>
      </c>
      <c r="E201" s="148" t="s">
        <v>468</v>
      </c>
      <c r="F201" s="149" t="s">
        <v>698</v>
      </c>
      <c r="G201" s="164" t="s">
        <v>460</v>
      </c>
      <c r="H201" s="140" t="s">
        <v>1406</v>
      </c>
      <c r="I201" s="211" t="s">
        <v>1010</v>
      </c>
      <c r="J201" s="200" t="s">
        <v>700</v>
      </c>
      <c r="K201" s="88">
        <v>1</v>
      </c>
      <c r="L201" s="87">
        <f t="shared" ref="L201:L208" si="10">IF(COUNT(O201,Q201,S201,U201,W201)&gt;0,SUM(O201,Q201,S201,U201,W201)/COUNT(O201,Q201,S201,U201,W201),"")</f>
        <v>1</v>
      </c>
      <c r="M201" s="100"/>
      <c r="N201" s="100">
        <v>4</v>
      </c>
      <c r="O201" s="83">
        <v>1</v>
      </c>
      <c r="P201" s="86"/>
      <c r="Q201" s="83"/>
      <c r="R201" s="86"/>
      <c r="S201" s="83"/>
      <c r="T201" s="86"/>
      <c r="U201" s="83"/>
      <c r="V201" s="86"/>
      <c r="W201" s="83"/>
      <c r="X201" s="130"/>
    </row>
    <row r="202" spans="1:24" s="76" customFormat="1" ht="140.25" outlineLevel="2">
      <c r="A202" s="131"/>
      <c r="B202" s="176" t="s">
        <v>974</v>
      </c>
      <c r="C202" s="120" t="s">
        <v>19</v>
      </c>
      <c r="D202" s="149" t="s">
        <v>683</v>
      </c>
      <c r="E202" s="148" t="s">
        <v>691</v>
      </c>
      <c r="F202" s="149" t="s">
        <v>698</v>
      </c>
      <c r="G202" s="164" t="s">
        <v>460</v>
      </c>
      <c r="H202" s="165" t="s">
        <v>1405</v>
      </c>
      <c r="I202" s="211" t="s">
        <v>1283</v>
      </c>
      <c r="J202" s="200" t="s">
        <v>1195</v>
      </c>
      <c r="K202" s="88">
        <v>1</v>
      </c>
      <c r="L202" s="87">
        <f t="shared" si="10"/>
        <v>0.3</v>
      </c>
      <c r="M202" s="100"/>
      <c r="N202" s="100">
        <v>11</v>
      </c>
      <c r="O202" s="83">
        <v>0.3</v>
      </c>
      <c r="P202" s="86"/>
      <c r="Q202" s="83"/>
      <c r="R202" s="86"/>
      <c r="S202" s="83"/>
      <c r="T202" s="86"/>
      <c r="U202" s="83"/>
      <c r="V202" s="86"/>
      <c r="W202" s="83"/>
      <c r="X202" s="130"/>
    </row>
    <row r="203" spans="1:24" s="76" customFormat="1" ht="89.25" outlineLevel="2">
      <c r="A203" s="131"/>
      <c r="B203" s="176" t="s">
        <v>974</v>
      </c>
      <c r="C203" s="120" t="s">
        <v>19</v>
      </c>
      <c r="D203" s="149" t="s">
        <v>684</v>
      </c>
      <c r="E203" s="148" t="s">
        <v>692</v>
      </c>
      <c r="F203" s="149" t="s">
        <v>698</v>
      </c>
      <c r="G203" s="164" t="s">
        <v>460</v>
      </c>
      <c r="H203" s="165" t="s">
        <v>1405</v>
      </c>
      <c r="I203" s="211" t="s">
        <v>1284</v>
      </c>
      <c r="J203" s="200" t="s">
        <v>1196</v>
      </c>
      <c r="K203" s="88">
        <v>1</v>
      </c>
      <c r="L203" s="87">
        <f t="shared" si="10"/>
        <v>0.5</v>
      </c>
      <c r="M203" s="100"/>
      <c r="N203" s="100">
        <v>11</v>
      </c>
      <c r="O203" s="83">
        <v>0.5</v>
      </c>
      <c r="P203" s="86"/>
      <c r="Q203" s="83"/>
      <c r="R203" s="86"/>
      <c r="S203" s="83"/>
      <c r="T203" s="86"/>
      <c r="U203" s="83"/>
      <c r="V203" s="86"/>
      <c r="W203" s="83"/>
      <c r="X203" s="130"/>
    </row>
    <row r="204" spans="1:24" s="76" customFormat="1" ht="89.25" outlineLevel="2">
      <c r="A204" s="131"/>
      <c r="B204" s="176" t="s">
        <v>974</v>
      </c>
      <c r="C204" s="120" t="s">
        <v>19</v>
      </c>
      <c r="D204" s="149" t="s">
        <v>685</v>
      </c>
      <c r="E204" s="148" t="s">
        <v>694</v>
      </c>
      <c r="F204" s="149" t="s">
        <v>698</v>
      </c>
      <c r="G204" s="164" t="s">
        <v>460</v>
      </c>
      <c r="H204" s="165" t="s">
        <v>1405</v>
      </c>
      <c r="I204" s="211" t="s">
        <v>1285</v>
      </c>
      <c r="J204" s="200" t="s">
        <v>1196</v>
      </c>
      <c r="K204" s="88">
        <v>1</v>
      </c>
      <c r="L204" s="87">
        <f t="shared" si="10"/>
        <v>0.5</v>
      </c>
      <c r="M204" s="100"/>
      <c r="N204" s="100">
        <v>11</v>
      </c>
      <c r="O204" s="83">
        <v>0.5</v>
      </c>
      <c r="P204" s="86"/>
      <c r="Q204" s="83"/>
      <c r="R204" s="86"/>
      <c r="S204" s="83"/>
      <c r="T204" s="86"/>
      <c r="U204" s="83"/>
      <c r="V204" s="86"/>
      <c r="W204" s="83"/>
      <c r="X204" s="130"/>
    </row>
    <row r="205" spans="1:24" s="76" customFormat="1" ht="102" outlineLevel="2">
      <c r="A205" s="131"/>
      <c r="B205" s="176" t="s">
        <v>974</v>
      </c>
      <c r="C205" s="120" t="s">
        <v>19</v>
      </c>
      <c r="D205" s="149" t="s">
        <v>686</v>
      </c>
      <c r="E205" s="148" t="s">
        <v>693</v>
      </c>
      <c r="F205" s="149" t="s">
        <v>698</v>
      </c>
      <c r="G205" s="164" t="s">
        <v>460</v>
      </c>
      <c r="H205" s="165" t="s">
        <v>1405</v>
      </c>
      <c r="I205" s="211" t="s">
        <v>1286</v>
      </c>
      <c r="J205" s="211" t="s">
        <v>1197</v>
      </c>
      <c r="K205" s="88">
        <v>1</v>
      </c>
      <c r="L205" s="87">
        <f t="shared" si="10"/>
        <v>0.5</v>
      </c>
      <c r="M205" s="100"/>
      <c r="N205" s="100">
        <v>11</v>
      </c>
      <c r="O205" s="83">
        <v>0.5</v>
      </c>
      <c r="P205" s="86"/>
      <c r="Q205" s="83"/>
      <c r="R205" s="86"/>
      <c r="S205" s="83"/>
      <c r="T205" s="86"/>
      <c r="U205" s="83"/>
      <c r="V205" s="86"/>
      <c r="W205" s="83"/>
      <c r="X205" s="130"/>
    </row>
    <row r="206" spans="1:24" s="76" customFormat="1" ht="102" outlineLevel="2">
      <c r="A206" s="131"/>
      <c r="B206" s="176" t="s">
        <v>974</v>
      </c>
      <c r="C206" s="120" t="s">
        <v>19</v>
      </c>
      <c r="D206" s="149" t="s">
        <v>687</v>
      </c>
      <c r="E206" s="148" t="s">
        <v>695</v>
      </c>
      <c r="F206" s="149" t="s">
        <v>698</v>
      </c>
      <c r="G206" s="164" t="s">
        <v>460</v>
      </c>
      <c r="H206" s="165" t="s">
        <v>1405</v>
      </c>
      <c r="I206" s="211" t="s">
        <v>1287</v>
      </c>
      <c r="J206" s="211" t="s">
        <v>1197</v>
      </c>
      <c r="K206" s="88">
        <v>1</v>
      </c>
      <c r="L206" s="87">
        <f t="shared" si="10"/>
        <v>0.5</v>
      </c>
      <c r="M206" s="100"/>
      <c r="N206" s="100">
        <v>11</v>
      </c>
      <c r="O206" s="83">
        <v>0.5</v>
      </c>
      <c r="P206" s="86"/>
      <c r="Q206" s="83"/>
      <c r="R206" s="86"/>
      <c r="S206" s="83"/>
      <c r="T206" s="86"/>
      <c r="U206" s="83"/>
      <c r="V206" s="86"/>
      <c r="W206" s="83"/>
      <c r="X206" s="130"/>
    </row>
    <row r="207" spans="1:24" s="76" customFormat="1" ht="102" outlineLevel="2">
      <c r="A207" s="131"/>
      <c r="B207" s="176" t="s">
        <v>974</v>
      </c>
      <c r="C207" s="120" t="s">
        <v>19</v>
      </c>
      <c r="D207" s="149" t="s">
        <v>688</v>
      </c>
      <c r="E207" s="148" t="s">
        <v>696</v>
      </c>
      <c r="F207" s="149" t="s">
        <v>698</v>
      </c>
      <c r="G207" s="164" t="s">
        <v>460</v>
      </c>
      <c r="H207" s="165" t="s">
        <v>1405</v>
      </c>
      <c r="I207" s="129" t="s">
        <v>1208</v>
      </c>
      <c r="J207" s="211" t="s">
        <v>1197</v>
      </c>
      <c r="K207" s="88">
        <v>1</v>
      </c>
      <c r="L207" s="87">
        <f t="shared" si="10"/>
        <v>0.5</v>
      </c>
      <c r="M207" s="100"/>
      <c r="N207" s="100">
        <v>11</v>
      </c>
      <c r="O207" s="83">
        <v>0.5</v>
      </c>
      <c r="P207" s="86"/>
      <c r="Q207" s="83"/>
      <c r="R207" s="86"/>
      <c r="S207" s="83"/>
      <c r="T207" s="86"/>
      <c r="U207" s="83"/>
      <c r="V207" s="86"/>
      <c r="W207" s="83"/>
      <c r="X207" s="130"/>
    </row>
    <row r="208" spans="1:24" s="76" customFormat="1" ht="102" outlineLevel="2">
      <c r="A208" s="131"/>
      <c r="B208" s="176" t="s">
        <v>974</v>
      </c>
      <c r="C208" s="120" t="s">
        <v>19</v>
      </c>
      <c r="D208" s="149" t="s">
        <v>689</v>
      </c>
      <c r="E208" s="148" t="s">
        <v>697</v>
      </c>
      <c r="F208" s="149" t="s">
        <v>698</v>
      </c>
      <c r="G208" s="164" t="s">
        <v>460</v>
      </c>
      <c r="H208" s="165" t="s">
        <v>1405</v>
      </c>
      <c r="I208" s="129" t="s">
        <v>1209</v>
      </c>
      <c r="J208" s="211" t="s">
        <v>1197</v>
      </c>
      <c r="K208" s="88">
        <v>1</v>
      </c>
      <c r="L208" s="87">
        <f t="shared" si="10"/>
        <v>0.5</v>
      </c>
      <c r="M208" s="100"/>
      <c r="N208" s="100">
        <v>11</v>
      </c>
      <c r="O208" s="83">
        <v>0.5</v>
      </c>
      <c r="P208" s="86"/>
      <c r="Q208" s="83"/>
      <c r="R208" s="86"/>
      <c r="S208" s="83"/>
      <c r="T208" s="86"/>
      <c r="U208" s="83"/>
      <c r="V208" s="86"/>
      <c r="W208" s="83"/>
      <c r="X208" s="130"/>
    </row>
    <row r="209" spans="1:24" ht="25.5" outlineLevel="2">
      <c r="A209" s="89">
        <v>79</v>
      </c>
      <c r="B209" s="89"/>
      <c r="C209" s="90" t="s">
        <v>19</v>
      </c>
      <c r="D209" s="91" t="s">
        <v>169</v>
      </c>
      <c r="E209" s="91" t="s">
        <v>709</v>
      </c>
      <c r="F209" s="91" t="s">
        <v>717</v>
      </c>
      <c r="G209" s="168"/>
      <c r="H209" s="161" t="s">
        <v>361</v>
      </c>
      <c r="I209" s="114"/>
      <c r="J209" s="114" t="s">
        <v>718</v>
      </c>
      <c r="K209" s="45">
        <v>1</v>
      </c>
      <c r="L209" s="87" t="str">
        <f>IF(COUNT(O209,Q209,S209,U209,W209)&gt;0,SUM(O209,Q209,S209,U209,W209)/COUNT(O209,Q209,S209,U209,W209),"")</f>
        <v/>
      </c>
      <c r="M209" s="100"/>
      <c r="N209" s="100">
        <v>3</v>
      </c>
      <c r="O209" s="83"/>
      <c r="P209" s="86"/>
      <c r="Q209" s="83"/>
      <c r="R209" s="86">
        <v>1</v>
      </c>
      <c r="S209" s="83"/>
      <c r="T209" s="86">
        <v>1</v>
      </c>
      <c r="U209" s="83"/>
      <c r="V209" s="86">
        <v>1</v>
      </c>
      <c r="W209" s="83"/>
      <c r="X209" s="29"/>
    </row>
    <row r="210" spans="1:24" s="76" customFormat="1" ht="25.5" outlineLevel="2">
      <c r="A210" s="131"/>
      <c r="B210" s="166"/>
      <c r="C210" s="120" t="s">
        <v>19</v>
      </c>
      <c r="D210" s="149" t="s">
        <v>701</v>
      </c>
      <c r="E210" s="148" t="s">
        <v>468</v>
      </c>
      <c r="F210" s="149" t="s">
        <v>717</v>
      </c>
      <c r="G210" s="164" t="s">
        <v>999</v>
      </c>
      <c r="H210" s="140" t="s">
        <v>1406</v>
      </c>
      <c r="I210" s="201" t="s">
        <v>1119</v>
      </c>
      <c r="J210" s="200" t="s">
        <v>1120</v>
      </c>
      <c r="K210" s="88">
        <v>1</v>
      </c>
      <c r="L210" s="87">
        <f t="shared" ref="L210:L217" si="11">IF(COUNT(O210,Q210,S210,U210,W210)&gt;0,SUM(O210,Q210,S210,U210,W210)/COUNT(O210,Q210,S210,U210,W210),"")</f>
        <v>1</v>
      </c>
      <c r="M210" s="100"/>
      <c r="N210" s="100">
        <v>4</v>
      </c>
      <c r="O210" s="83">
        <v>1</v>
      </c>
      <c r="P210" s="86"/>
      <c r="Q210" s="83"/>
      <c r="R210" s="86"/>
      <c r="S210" s="83"/>
      <c r="T210" s="86"/>
      <c r="U210" s="83"/>
      <c r="V210" s="86"/>
      <c r="W210" s="83"/>
      <c r="X210" s="130"/>
    </row>
    <row r="211" spans="1:24" s="76" customFormat="1" ht="165.75" outlineLevel="2">
      <c r="A211" s="131"/>
      <c r="B211" s="176" t="s">
        <v>974</v>
      </c>
      <c r="C211" s="120" t="s">
        <v>19</v>
      </c>
      <c r="D211" s="149" t="s">
        <v>702</v>
      </c>
      <c r="E211" s="148" t="s">
        <v>710</v>
      </c>
      <c r="F211" s="149" t="s">
        <v>717</v>
      </c>
      <c r="G211" s="164" t="s">
        <v>999</v>
      </c>
      <c r="H211" s="165" t="s">
        <v>1405</v>
      </c>
      <c r="I211" s="210" t="s">
        <v>1313</v>
      </c>
      <c r="J211" s="200" t="s">
        <v>1121</v>
      </c>
      <c r="K211" s="88">
        <v>1</v>
      </c>
      <c r="L211" s="87">
        <f t="shared" si="11"/>
        <v>0.3</v>
      </c>
      <c r="M211" s="100"/>
      <c r="N211" s="100">
        <v>11</v>
      </c>
      <c r="O211" s="83">
        <v>0.3</v>
      </c>
      <c r="P211" s="86"/>
      <c r="Q211" s="83"/>
      <c r="R211" s="86"/>
      <c r="S211" s="83"/>
      <c r="T211" s="86"/>
      <c r="U211" s="83"/>
      <c r="V211" s="86"/>
      <c r="W211" s="83"/>
      <c r="X211" s="130"/>
    </row>
    <row r="212" spans="1:24" s="76" customFormat="1" ht="165.75" outlineLevel="2">
      <c r="A212" s="131"/>
      <c r="B212" s="176" t="s">
        <v>974</v>
      </c>
      <c r="C212" s="120" t="s">
        <v>19</v>
      </c>
      <c r="D212" s="149" t="s">
        <v>703</v>
      </c>
      <c r="E212" s="148" t="s">
        <v>711</v>
      </c>
      <c r="F212" s="149" t="s">
        <v>717</v>
      </c>
      <c r="G212" s="164" t="s">
        <v>999</v>
      </c>
      <c r="H212" s="165" t="s">
        <v>1405</v>
      </c>
      <c r="I212" s="210" t="s">
        <v>1314</v>
      </c>
      <c r="J212" s="200" t="s">
        <v>1121</v>
      </c>
      <c r="K212" s="88">
        <v>1</v>
      </c>
      <c r="L212" s="87">
        <f t="shared" si="11"/>
        <v>0.3</v>
      </c>
      <c r="M212" s="100"/>
      <c r="N212" s="100">
        <v>11</v>
      </c>
      <c r="O212" s="83">
        <v>0.3</v>
      </c>
      <c r="P212" s="86"/>
      <c r="Q212" s="83"/>
      <c r="R212" s="86"/>
      <c r="S212" s="83"/>
      <c r="T212" s="86"/>
      <c r="U212" s="83"/>
      <c r="V212" s="86"/>
      <c r="W212" s="83"/>
      <c r="X212" s="130"/>
    </row>
    <row r="213" spans="1:24" s="76" customFormat="1" ht="165.75" outlineLevel="2">
      <c r="A213" s="131"/>
      <c r="B213" s="176" t="s">
        <v>974</v>
      </c>
      <c r="C213" s="120" t="s">
        <v>19</v>
      </c>
      <c r="D213" s="149" t="s">
        <v>704</v>
      </c>
      <c r="E213" s="148" t="s">
        <v>712</v>
      </c>
      <c r="F213" s="149" t="s">
        <v>717</v>
      </c>
      <c r="G213" s="164" t="s">
        <v>999</v>
      </c>
      <c r="H213" s="165" t="s">
        <v>1405</v>
      </c>
      <c r="I213" s="210" t="s">
        <v>1315</v>
      </c>
      <c r="J213" s="200" t="s">
        <v>1290</v>
      </c>
      <c r="K213" s="88">
        <v>1</v>
      </c>
      <c r="L213" s="87">
        <f t="shared" si="11"/>
        <v>0.3</v>
      </c>
      <c r="M213" s="100"/>
      <c r="N213" s="100">
        <v>11</v>
      </c>
      <c r="O213" s="83">
        <v>0.3</v>
      </c>
      <c r="P213" s="86"/>
      <c r="Q213" s="83"/>
      <c r="R213" s="86"/>
      <c r="S213" s="83"/>
      <c r="T213" s="86"/>
      <c r="U213" s="83"/>
      <c r="V213" s="86"/>
      <c r="W213" s="83"/>
      <c r="X213" s="130"/>
    </row>
    <row r="214" spans="1:24" s="76" customFormat="1" ht="127.5" outlineLevel="2">
      <c r="A214" s="131"/>
      <c r="B214" s="176" t="s">
        <v>974</v>
      </c>
      <c r="C214" s="120" t="s">
        <v>19</v>
      </c>
      <c r="D214" s="149" t="s">
        <v>705</v>
      </c>
      <c r="E214" s="148" t="s">
        <v>713</v>
      </c>
      <c r="F214" s="149" t="s">
        <v>717</v>
      </c>
      <c r="G214" s="164" t="s">
        <v>945</v>
      </c>
      <c r="H214" s="165" t="s">
        <v>1405</v>
      </c>
      <c r="I214" s="211" t="s">
        <v>1316</v>
      </c>
      <c r="J214" s="211" t="s">
        <v>1289</v>
      </c>
      <c r="K214" s="88">
        <v>1</v>
      </c>
      <c r="L214" s="87">
        <f t="shared" si="11"/>
        <v>0.5</v>
      </c>
      <c r="M214" s="100"/>
      <c r="N214" s="100">
        <v>11</v>
      </c>
      <c r="O214" s="83">
        <v>0.5</v>
      </c>
      <c r="P214" s="86"/>
      <c r="Q214" s="83"/>
      <c r="R214" s="86"/>
      <c r="S214" s="83"/>
      <c r="T214" s="86"/>
      <c r="U214" s="83"/>
      <c r="V214" s="86"/>
      <c r="W214" s="83"/>
      <c r="X214" s="130"/>
    </row>
    <row r="215" spans="1:24" s="76" customFormat="1" ht="127.5" outlineLevel="2">
      <c r="A215" s="131"/>
      <c r="B215" s="176" t="s">
        <v>974</v>
      </c>
      <c r="C215" s="120" t="s">
        <v>19</v>
      </c>
      <c r="D215" s="149" t="s">
        <v>706</v>
      </c>
      <c r="E215" s="148" t="s">
        <v>714</v>
      </c>
      <c r="F215" s="149" t="s">
        <v>717</v>
      </c>
      <c r="G215" s="164" t="s">
        <v>945</v>
      </c>
      <c r="H215" s="165" t="s">
        <v>1405</v>
      </c>
      <c r="I215" s="211" t="s">
        <v>1345</v>
      </c>
      <c r="J215" s="211" t="s">
        <v>1288</v>
      </c>
      <c r="K215" s="88">
        <v>1</v>
      </c>
      <c r="L215" s="87">
        <f t="shared" si="11"/>
        <v>0.5</v>
      </c>
      <c r="M215" s="100"/>
      <c r="N215" s="100">
        <v>11</v>
      </c>
      <c r="O215" s="83">
        <v>0.5</v>
      </c>
      <c r="P215" s="86"/>
      <c r="Q215" s="83"/>
      <c r="R215" s="86"/>
      <c r="S215" s="83"/>
      <c r="T215" s="86"/>
      <c r="U215" s="83"/>
      <c r="V215" s="86"/>
      <c r="W215" s="83"/>
      <c r="X215" s="130"/>
    </row>
    <row r="216" spans="1:24" s="76" customFormat="1" ht="127.5" outlineLevel="2">
      <c r="A216" s="131"/>
      <c r="B216" s="176" t="s">
        <v>974</v>
      </c>
      <c r="C216" s="120" t="s">
        <v>19</v>
      </c>
      <c r="D216" s="149" t="s">
        <v>707</v>
      </c>
      <c r="E216" s="148" t="s">
        <v>715</v>
      </c>
      <c r="F216" s="149" t="s">
        <v>717</v>
      </c>
      <c r="G216" s="164" t="s">
        <v>945</v>
      </c>
      <c r="H216" s="165" t="s">
        <v>1405</v>
      </c>
      <c r="I216" s="211" t="s">
        <v>1317</v>
      </c>
      <c r="J216" s="211" t="s">
        <v>1215</v>
      </c>
      <c r="K216" s="88">
        <v>1</v>
      </c>
      <c r="L216" s="87">
        <f t="shared" si="11"/>
        <v>0.5</v>
      </c>
      <c r="M216" s="100"/>
      <c r="N216" s="100">
        <v>11</v>
      </c>
      <c r="O216" s="83">
        <v>0.5</v>
      </c>
      <c r="P216" s="86"/>
      <c r="Q216" s="83"/>
      <c r="R216" s="86"/>
      <c r="S216" s="83"/>
      <c r="T216" s="86"/>
      <c r="U216" s="83"/>
      <c r="V216" s="86"/>
      <c r="W216" s="83"/>
      <c r="X216" s="130"/>
    </row>
    <row r="217" spans="1:24" s="76" customFormat="1" ht="127.5" outlineLevel="2">
      <c r="A217" s="131"/>
      <c r="B217" s="176" t="s">
        <v>974</v>
      </c>
      <c r="C217" s="120" t="s">
        <v>19</v>
      </c>
      <c r="D217" s="149" t="s">
        <v>708</v>
      </c>
      <c r="E217" s="148" t="s">
        <v>716</v>
      </c>
      <c r="F217" s="149" t="s">
        <v>717</v>
      </c>
      <c r="G217" s="164" t="s">
        <v>945</v>
      </c>
      <c r="H217" s="165" t="s">
        <v>1405</v>
      </c>
      <c r="I217" s="211" t="s">
        <v>1318</v>
      </c>
      <c r="J217" s="211" t="s">
        <v>1215</v>
      </c>
      <c r="K217" s="88">
        <v>1</v>
      </c>
      <c r="L217" s="87">
        <f t="shared" si="11"/>
        <v>0.5</v>
      </c>
      <c r="M217" s="100"/>
      <c r="N217" s="100">
        <v>11</v>
      </c>
      <c r="O217" s="83">
        <v>0.5</v>
      </c>
      <c r="P217" s="86"/>
      <c r="Q217" s="83"/>
      <c r="R217" s="86"/>
      <c r="S217" s="83"/>
      <c r="T217" s="86"/>
      <c r="U217" s="83"/>
      <c r="V217" s="86"/>
      <c r="W217" s="83"/>
      <c r="X217" s="130"/>
    </row>
    <row r="218" spans="1:24" ht="25.5" outlineLevel="2">
      <c r="A218" s="89">
        <v>80</v>
      </c>
      <c r="B218" s="89"/>
      <c r="C218" s="90" t="s">
        <v>19</v>
      </c>
      <c r="D218" s="91" t="s">
        <v>170</v>
      </c>
      <c r="E218" s="91" t="s">
        <v>727</v>
      </c>
      <c r="F218" s="91" t="s">
        <v>735</v>
      </c>
      <c r="G218" s="168"/>
      <c r="H218" s="161" t="s">
        <v>361</v>
      </c>
      <c r="I218" s="91"/>
      <c r="J218" s="114" t="s">
        <v>947</v>
      </c>
      <c r="K218" s="45">
        <v>1</v>
      </c>
      <c r="L218" s="87" t="str">
        <f>IF(COUNT(O218,Q218,S218,U218,W218)&gt;0,SUM(O218,Q218,S218,U218,W218)/COUNT(O218,Q218,S218,U218,W218),"")</f>
        <v/>
      </c>
      <c r="M218" s="100"/>
      <c r="N218" s="100">
        <v>3</v>
      </c>
      <c r="O218" s="83"/>
      <c r="P218" s="86"/>
      <c r="Q218" s="83"/>
      <c r="R218" s="86">
        <v>1</v>
      </c>
      <c r="S218" s="83"/>
      <c r="T218" s="86">
        <v>1</v>
      </c>
      <c r="U218" s="83"/>
      <c r="V218" s="86">
        <v>1</v>
      </c>
      <c r="W218" s="83"/>
      <c r="X218" s="29"/>
    </row>
    <row r="219" spans="1:24" s="76" customFormat="1" ht="25.5" outlineLevel="2">
      <c r="A219" s="131"/>
      <c r="B219" s="166"/>
      <c r="C219" s="120" t="s">
        <v>19</v>
      </c>
      <c r="D219" s="149" t="s">
        <v>719</v>
      </c>
      <c r="E219" s="148" t="s">
        <v>468</v>
      </c>
      <c r="F219" s="149" t="s">
        <v>735</v>
      </c>
      <c r="G219" s="164" t="s">
        <v>945</v>
      </c>
      <c r="H219" s="165" t="s">
        <v>1417</v>
      </c>
      <c r="I219" s="129" t="s">
        <v>1346</v>
      </c>
      <c r="J219" s="200" t="s">
        <v>736</v>
      </c>
      <c r="K219" s="88">
        <v>1</v>
      </c>
      <c r="L219" s="87">
        <f t="shared" ref="L219:L226" si="12">IF(COUNT(O219,Q219,S219,U219,W219)&gt;0,SUM(O219,Q219,S219,U219,W219)/COUNT(O219,Q219,S219,U219,W219),"")</f>
        <v>1</v>
      </c>
      <c r="M219" s="100"/>
      <c r="N219" s="100">
        <v>7</v>
      </c>
      <c r="O219" s="83">
        <v>1</v>
      </c>
      <c r="P219" s="86"/>
      <c r="Q219" s="83"/>
      <c r="R219" s="86"/>
      <c r="S219" s="83"/>
      <c r="T219" s="86"/>
      <c r="U219" s="83"/>
      <c r="V219" s="86"/>
      <c r="W219" s="83"/>
      <c r="X219" s="130"/>
    </row>
    <row r="220" spans="1:24" s="76" customFormat="1" ht="191.25" outlineLevel="2">
      <c r="A220" s="131"/>
      <c r="B220" s="176" t="s">
        <v>974</v>
      </c>
      <c r="C220" s="120" t="s">
        <v>19</v>
      </c>
      <c r="D220" s="149" t="s">
        <v>720</v>
      </c>
      <c r="E220" s="148" t="s">
        <v>728</v>
      </c>
      <c r="F220" s="149" t="s">
        <v>735</v>
      </c>
      <c r="G220" s="164" t="s">
        <v>945</v>
      </c>
      <c r="H220" s="165" t="s">
        <v>1405</v>
      </c>
      <c r="I220" s="211" t="s">
        <v>1347</v>
      </c>
      <c r="J220" s="211" t="s">
        <v>1216</v>
      </c>
      <c r="K220" s="88">
        <v>1</v>
      </c>
      <c r="L220" s="87">
        <f t="shared" si="12"/>
        <v>0.5</v>
      </c>
      <c r="M220" s="100"/>
      <c r="N220" s="100">
        <v>11</v>
      </c>
      <c r="O220" s="83">
        <v>0.5</v>
      </c>
      <c r="P220" s="86"/>
      <c r="Q220" s="83"/>
      <c r="R220" s="86"/>
      <c r="S220" s="83"/>
      <c r="T220" s="86"/>
      <c r="U220" s="83"/>
      <c r="V220" s="86"/>
      <c r="W220" s="83"/>
      <c r="X220" s="130"/>
    </row>
    <row r="221" spans="1:24" s="76" customFormat="1" ht="191.25" outlineLevel="2">
      <c r="A221" s="131"/>
      <c r="B221" s="176" t="s">
        <v>974</v>
      </c>
      <c r="C221" s="120" t="s">
        <v>19</v>
      </c>
      <c r="D221" s="149" t="s">
        <v>721</v>
      </c>
      <c r="E221" s="148" t="s">
        <v>729</v>
      </c>
      <c r="F221" s="149" t="s">
        <v>735</v>
      </c>
      <c r="G221" s="164" t="s">
        <v>945</v>
      </c>
      <c r="H221" s="165" t="s">
        <v>1405</v>
      </c>
      <c r="I221" s="211" t="s">
        <v>1348</v>
      </c>
      <c r="J221" s="211" t="s">
        <v>1217</v>
      </c>
      <c r="K221" s="88">
        <v>1</v>
      </c>
      <c r="L221" s="87">
        <f t="shared" si="12"/>
        <v>0.5</v>
      </c>
      <c r="M221" s="100"/>
      <c r="N221" s="100">
        <v>11</v>
      </c>
      <c r="O221" s="83">
        <v>0.5</v>
      </c>
      <c r="P221" s="86"/>
      <c r="Q221" s="83"/>
      <c r="R221" s="86"/>
      <c r="S221" s="83"/>
      <c r="T221" s="86"/>
      <c r="U221" s="83"/>
      <c r="V221" s="86"/>
      <c r="W221" s="83"/>
      <c r="X221" s="130"/>
    </row>
    <row r="222" spans="1:24" s="76" customFormat="1" ht="191.25" outlineLevel="2">
      <c r="A222" s="131"/>
      <c r="B222" s="176" t="s">
        <v>974</v>
      </c>
      <c r="C222" s="120" t="s">
        <v>19</v>
      </c>
      <c r="D222" s="149" t="s">
        <v>722</v>
      </c>
      <c r="E222" s="148" t="s">
        <v>730</v>
      </c>
      <c r="F222" s="149" t="s">
        <v>735</v>
      </c>
      <c r="G222" s="164" t="s">
        <v>945</v>
      </c>
      <c r="H222" s="165" t="s">
        <v>1405</v>
      </c>
      <c r="I222" s="211" t="s">
        <v>1349</v>
      </c>
      <c r="J222" s="211" t="s">
        <v>1218</v>
      </c>
      <c r="K222" s="88">
        <v>1</v>
      </c>
      <c r="L222" s="87">
        <f t="shared" si="12"/>
        <v>0.5</v>
      </c>
      <c r="M222" s="100"/>
      <c r="N222" s="100">
        <v>11</v>
      </c>
      <c r="O222" s="83">
        <v>0.5</v>
      </c>
      <c r="P222" s="86"/>
      <c r="Q222" s="83"/>
      <c r="R222" s="86"/>
      <c r="S222" s="83"/>
      <c r="T222" s="86"/>
      <c r="U222" s="83"/>
      <c r="V222" s="86"/>
      <c r="W222" s="83"/>
      <c r="X222" s="130"/>
    </row>
    <row r="223" spans="1:24" s="76" customFormat="1" ht="191.25" outlineLevel="2">
      <c r="A223" s="131"/>
      <c r="B223" s="176" t="s">
        <v>974</v>
      </c>
      <c r="C223" s="120" t="s">
        <v>19</v>
      </c>
      <c r="D223" s="149" t="s">
        <v>723</v>
      </c>
      <c r="E223" s="148" t="s">
        <v>731</v>
      </c>
      <c r="F223" s="149" t="s">
        <v>735</v>
      </c>
      <c r="G223" s="164" t="s">
        <v>945</v>
      </c>
      <c r="H223" s="165" t="s">
        <v>1405</v>
      </c>
      <c r="I223" s="211" t="s">
        <v>1350</v>
      </c>
      <c r="J223" s="211" t="s">
        <v>1218</v>
      </c>
      <c r="K223" s="88">
        <v>1</v>
      </c>
      <c r="L223" s="87">
        <f t="shared" si="12"/>
        <v>0.5</v>
      </c>
      <c r="M223" s="100"/>
      <c r="N223" s="100">
        <v>11</v>
      </c>
      <c r="O223" s="83">
        <v>0.5</v>
      </c>
      <c r="P223" s="86"/>
      <c r="Q223" s="83"/>
      <c r="R223" s="86"/>
      <c r="S223" s="83"/>
      <c r="T223" s="86"/>
      <c r="U223" s="83"/>
      <c r="V223" s="86"/>
      <c r="W223" s="83"/>
      <c r="X223" s="130"/>
    </row>
    <row r="224" spans="1:24" s="76" customFormat="1" ht="191.25" outlineLevel="2">
      <c r="A224" s="131"/>
      <c r="B224" s="176" t="s">
        <v>974</v>
      </c>
      <c r="C224" s="120" t="s">
        <v>19</v>
      </c>
      <c r="D224" s="149" t="s">
        <v>724</v>
      </c>
      <c r="E224" s="148" t="s">
        <v>732</v>
      </c>
      <c r="F224" s="149" t="s">
        <v>735</v>
      </c>
      <c r="G224" s="164" t="s">
        <v>945</v>
      </c>
      <c r="H224" s="165" t="s">
        <v>1405</v>
      </c>
      <c r="I224" s="211" t="s">
        <v>1351</v>
      </c>
      <c r="J224" s="211" t="s">
        <v>1217</v>
      </c>
      <c r="K224" s="88">
        <v>1</v>
      </c>
      <c r="L224" s="87">
        <f t="shared" si="12"/>
        <v>0.5</v>
      </c>
      <c r="M224" s="100"/>
      <c r="N224" s="100">
        <v>11</v>
      </c>
      <c r="O224" s="83">
        <v>0.5</v>
      </c>
      <c r="P224" s="86"/>
      <c r="Q224" s="83"/>
      <c r="R224" s="86"/>
      <c r="S224" s="83"/>
      <c r="T224" s="86"/>
      <c r="U224" s="83"/>
      <c r="V224" s="86"/>
      <c r="W224" s="83"/>
      <c r="X224" s="130"/>
    </row>
    <row r="225" spans="1:24" s="76" customFormat="1" ht="178.5" outlineLevel="2">
      <c r="A225" s="131"/>
      <c r="B225" s="176" t="s">
        <v>974</v>
      </c>
      <c r="C225" s="120" t="s">
        <v>19</v>
      </c>
      <c r="D225" s="149" t="s">
        <v>725</v>
      </c>
      <c r="E225" s="148" t="s">
        <v>733</v>
      </c>
      <c r="F225" s="149" t="s">
        <v>735</v>
      </c>
      <c r="G225" s="164" t="s">
        <v>945</v>
      </c>
      <c r="H225" s="165" t="s">
        <v>1405</v>
      </c>
      <c r="I225" s="211" t="s">
        <v>1352</v>
      </c>
      <c r="J225" s="149" t="s">
        <v>1219</v>
      </c>
      <c r="K225" s="88">
        <v>1</v>
      </c>
      <c r="L225" s="87">
        <f t="shared" si="12"/>
        <v>0.5</v>
      </c>
      <c r="M225" s="100"/>
      <c r="N225" s="100">
        <v>11</v>
      </c>
      <c r="O225" s="83">
        <v>0.5</v>
      </c>
      <c r="P225" s="86"/>
      <c r="Q225" s="83"/>
      <c r="R225" s="86"/>
      <c r="S225" s="83"/>
      <c r="T225" s="86"/>
      <c r="U225" s="83"/>
      <c r="V225" s="86"/>
      <c r="W225" s="83"/>
      <c r="X225" s="130"/>
    </row>
    <row r="226" spans="1:24" s="76" customFormat="1" ht="178.5" outlineLevel="2">
      <c r="A226" s="131"/>
      <c r="B226" s="176" t="s">
        <v>974</v>
      </c>
      <c r="C226" s="120" t="s">
        <v>19</v>
      </c>
      <c r="D226" s="149" t="s">
        <v>726</v>
      </c>
      <c r="E226" s="148" t="s">
        <v>734</v>
      </c>
      <c r="F226" s="149" t="s">
        <v>735</v>
      </c>
      <c r="G226" s="164" t="s">
        <v>945</v>
      </c>
      <c r="H226" s="165" t="s">
        <v>1405</v>
      </c>
      <c r="I226" s="211" t="s">
        <v>1353</v>
      </c>
      <c r="J226" s="149" t="s">
        <v>1219</v>
      </c>
      <c r="K226" s="88">
        <v>1</v>
      </c>
      <c r="L226" s="87">
        <f t="shared" si="12"/>
        <v>0.5</v>
      </c>
      <c r="M226" s="100"/>
      <c r="N226" s="100">
        <v>11</v>
      </c>
      <c r="O226" s="83">
        <v>0.5</v>
      </c>
      <c r="P226" s="86"/>
      <c r="Q226" s="83"/>
      <c r="R226" s="86"/>
      <c r="S226" s="83"/>
      <c r="T226" s="86"/>
      <c r="U226" s="83"/>
      <c r="V226" s="86"/>
      <c r="W226" s="83"/>
      <c r="X226" s="130"/>
    </row>
    <row r="227" spans="1:24" ht="38.25" outlineLevel="2">
      <c r="A227" s="89">
        <v>81</v>
      </c>
      <c r="B227" s="89"/>
      <c r="C227" s="90" t="s">
        <v>19</v>
      </c>
      <c r="D227" s="91" t="s">
        <v>171</v>
      </c>
      <c r="E227" s="91" t="s">
        <v>745</v>
      </c>
      <c r="F227" s="91" t="s">
        <v>753</v>
      </c>
      <c r="G227" s="91"/>
      <c r="H227" s="161" t="s">
        <v>361</v>
      </c>
      <c r="I227" s="114"/>
      <c r="J227" s="114" t="s">
        <v>755</v>
      </c>
      <c r="K227" s="45">
        <v>0</v>
      </c>
      <c r="L227" s="87" t="str">
        <f>IF(COUNT(O227,Q227,S227,U227,W227)&gt;0,SUM(O227,Q227,S227,U227,W227)/COUNT(O227,Q227,S227,U227,W227),"")</f>
        <v/>
      </c>
      <c r="M227" s="100"/>
      <c r="N227" s="100">
        <v>3</v>
      </c>
      <c r="O227" s="83"/>
      <c r="P227" s="86"/>
      <c r="Q227" s="83"/>
      <c r="R227" s="86">
        <v>1</v>
      </c>
      <c r="S227" s="83"/>
      <c r="T227" s="86">
        <v>1</v>
      </c>
      <c r="U227" s="83"/>
      <c r="V227" s="86">
        <v>1</v>
      </c>
      <c r="W227" s="83"/>
      <c r="X227" s="29"/>
    </row>
    <row r="228" spans="1:24" s="76" customFormat="1" ht="38.25" outlineLevel="2">
      <c r="A228" s="131"/>
      <c r="B228" s="166"/>
      <c r="C228" s="120" t="s">
        <v>19</v>
      </c>
      <c r="D228" s="149" t="s">
        <v>737</v>
      </c>
      <c r="E228" s="148" t="s">
        <v>468</v>
      </c>
      <c r="F228" s="149" t="s">
        <v>753</v>
      </c>
      <c r="G228" s="153"/>
      <c r="H228" s="165" t="s">
        <v>1405</v>
      </c>
      <c r="I228" s="149"/>
      <c r="J228" s="149" t="s">
        <v>754</v>
      </c>
      <c r="K228" s="88">
        <v>1</v>
      </c>
      <c r="L228" s="87">
        <f t="shared" ref="L228:L235" si="13">IF(COUNT(O228,Q228,S228,U228,W228)&gt;0,SUM(O228,Q228,S228,U228,W228)/COUNT(O228,Q228,S228,U228,W228),"")</f>
        <v>0</v>
      </c>
      <c r="M228" s="100"/>
      <c r="N228" s="100">
        <v>11</v>
      </c>
      <c r="O228" s="83">
        <v>0</v>
      </c>
      <c r="P228" s="86"/>
      <c r="Q228" s="83"/>
      <c r="R228" s="86"/>
      <c r="S228" s="83"/>
      <c r="T228" s="86"/>
      <c r="U228" s="83"/>
      <c r="V228" s="86"/>
      <c r="W228" s="83"/>
      <c r="X228" s="130"/>
    </row>
    <row r="229" spans="1:24" s="76" customFormat="1" ht="38.25" outlineLevel="2">
      <c r="A229" s="131"/>
      <c r="B229" s="176" t="s">
        <v>974</v>
      </c>
      <c r="C229" s="120" t="s">
        <v>19</v>
      </c>
      <c r="D229" s="149" t="s">
        <v>738</v>
      </c>
      <c r="E229" s="148" t="s">
        <v>746</v>
      </c>
      <c r="F229" s="149" t="s">
        <v>753</v>
      </c>
      <c r="G229" s="153"/>
      <c r="H229" s="165" t="s">
        <v>1405</v>
      </c>
      <c r="I229" s="149"/>
      <c r="J229" s="149" t="s">
        <v>754</v>
      </c>
      <c r="K229" s="88">
        <v>1</v>
      </c>
      <c r="L229" s="87">
        <f t="shared" si="13"/>
        <v>0</v>
      </c>
      <c r="M229" s="100"/>
      <c r="N229" s="100">
        <v>11</v>
      </c>
      <c r="O229" s="83">
        <v>0</v>
      </c>
      <c r="P229" s="86"/>
      <c r="Q229" s="83"/>
      <c r="R229" s="86"/>
      <c r="S229" s="83"/>
      <c r="T229" s="86"/>
      <c r="U229" s="83"/>
      <c r="V229" s="86"/>
      <c r="W229" s="83"/>
      <c r="X229" s="130"/>
    </row>
    <row r="230" spans="1:24" s="76" customFormat="1" ht="38.25" outlineLevel="2">
      <c r="A230" s="131"/>
      <c r="B230" s="176" t="s">
        <v>974</v>
      </c>
      <c r="C230" s="120" t="s">
        <v>19</v>
      </c>
      <c r="D230" s="149" t="s">
        <v>739</v>
      </c>
      <c r="E230" s="148" t="s">
        <v>747</v>
      </c>
      <c r="F230" s="149" t="s">
        <v>753</v>
      </c>
      <c r="G230" s="153"/>
      <c r="H230" s="165" t="s">
        <v>1405</v>
      </c>
      <c r="I230" s="149"/>
      <c r="J230" s="149" t="s">
        <v>754</v>
      </c>
      <c r="K230" s="88">
        <v>1</v>
      </c>
      <c r="L230" s="87">
        <f t="shared" si="13"/>
        <v>0</v>
      </c>
      <c r="M230" s="100"/>
      <c r="N230" s="100">
        <v>11</v>
      </c>
      <c r="O230" s="83">
        <v>0</v>
      </c>
      <c r="P230" s="86"/>
      <c r="Q230" s="83"/>
      <c r="R230" s="86"/>
      <c r="S230" s="83"/>
      <c r="T230" s="86"/>
      <c r="U230" s="83"/>
      <c r="V230" s="86"/>
      <c r="W230" s="83"/>
      <c r="X230" s="130"/>
    </row>
    <row r="231" spans="1:24" s="76" customFormat="1" ht="38.25" outlineLevel="2">
      <c r="A231" s="131"/>
      <c r="B231" s="176" t="s">
        <v>974</v>
      </c>
      <c r="C231" s="120" t="s">
        <v>19</v>
      </c>
      <c r="D231" s="149" t="s">
        <v>740</v>
      </c>
      <c r="E231" s="148" t="s">
        <v>748</v>
      </c>
      <c r="F231" s="149" t="s">
        <v>753</v>
      </c>
      <c r="G231" s="153"/>
      <c r="H231" s="165" t="s">
        <v>1405</v>
      </c>
      <c r="I231" s="149"/>
      <c r="J231" s="149" t="s">
        <v>754</v>
      </c>
      <c r="K231" s="88">
        <v>1</v>
      </c>
      <c r="L231" s="87">
        <f t="shared" si="13"/>
        <v>0</v>
      </c>
      <c r="M231" s="100"/>
      <c r="N231" s="100">
        <v>11</v>
      </c>
      <c r="O231" s="83">
        <v>0</v>
      </c>
      <c r="P231" s="86"/>
      <c r="Q231" s="83"/>
      <c r="R231" s="86"/>
      <c r="S231" s="83"/>
      <c r="T231" s="86"/>
      <c r="U231" s="83"/>
      <c r="V231" s="86"/>
      <c r="W231" s="83"/>
      <c r="X231" s="130"/>
    </row>
    <row r="232" spans="1:24" s="76" customFormat="1" ht="38.25" outlineLevel="2">
      <c r="A232" s="131"/>
      <c r="B232" s="176" t="s">
        <v>974</v>
      </c>
      <c r="C232" s="120" t="s">
        <v>19</v>
      </c>
      <c r="D232" s="149" t="s">
        <v>741</v>
      </c>
      <c r="E232" s="148" t="s">
        <v>749</v>
      </c>
      <c r="F232" s="149" t="s">
        <v>753</v>
      </c>
      <c r="G232" s="153"/>
      <c r="H232" s="165" t="s">
        <v>1405</v>
      </c>
      <c r="I232" s="149"/>
      <c r="J232" s="149" t="s">
        <v>754</v>
      </c>
      <c r="K232" s="88">
        <v>1</v>
      </c>
      <c r="L232" s="87">
        <f t="shared" si="13"/>
        <v>0</v>
      </c>
      <c r="M232" s="100"/>
      <c r="N232" s="100">
        <v>11</v>
      </c>
      <c r="O232" s="83">
        <v>0</v>
      </c>
      <c r="P232" s="86"/>
      <c r="Q232" s="83"/>
      <c r="R232" s="86"/>
      <c r="S232" s="83"/>
      <c r="T232" s="86"/>
      <c r="U232" s="83"/>
      <c r="V232" s="86"/>
      <c r="W232" s="83"/>
      <c r="X232" s="130"/>
    </row>
    <row r="233" spans="1:24" s="76" customFormat="1" ht="38.25" outlineLevel="2">
      <c r="A233" s="131"/>
      <c r="B233" s="176" t="s">
        <v>974</v>
      </c>
      <c r="C233" s="120" t="s">
        <v>19</v>
      </c>
      <c r="D233" s="149" t="s">
        <v>742</v>
      </c>
      <c r="E233" s="148" t="s">
        <v>750</v>
      </c>
      <c r="F233" s="149" t="s">
        <v>753</v>
      </c>
      <c r="G233" s="153"/>
      <c r="H233" s="165" t="s">
        <v>1405</v>
      </c>
      <c r="I233" s="149"/>
      <c r="J233" s="149" t="s">
        <v>754</v>
      </c>
      <c r="K233" s="88">
        <v>1</v>
      </c>
      <c r="L233" s="87">
        <f t="shared" si="13"/>
        <v>0</v>
      </c>
      <c r="M233" s="100"/>
      <c r="N233" s="100">
        <v>11</v>
      </c>
      <c r="O233" s="83">
        <v>0</v>
      </c>
      <c r="P233" s="86"/>
      <c r="Q233" s="83"/>
      <c r="R233" s="86"/>
      <c r="S233" s="83"/>
      <c r="T233" s="86"/>
      <c r="U233" s="83"/>
      <c r="V233" s="86"/>
      <c r="W233" s="83"/>
      <c r="X233" s="130"/>
    </row>
    <row r="234" spans="1:24" s="76" customFormat="1" ht="38.25" outlineLevel="2">
      <c r="A234" s="131"/>
      <c r="B234" s="176" t="s">
        <v>974</v>
      </c>
      <c r="C234" s="120" t="s">
        <v>19</v>
      </c>
      <c r="D234" s="149" t="s">
        <v>743</v>
      </c>
      <c r="E234" s="148" t="s">
        <v>751</v>
      </c>
      <c r="F234" s="149" t="s">
        <v>753</v>
      </c>
      <c r="G234" s="153"/>
      <c r="H234" s="165" t="s">
        <v>1405</v>
      </c>
      <c r="I234" s="149"/>
      <c r="J234" s="149" t="s">
        <v>754</v>
      </c>
      <c r="K234" s="88">
        <v>1</v>
      </c>
      <c r="L234" s="87">
        <f t="shared" si="13"/>
        <v>0</v>
      </c>
      <c r="M234" s="100"/>
      <c r="N234" s="100">
        <v>11</v>
      </c>
      <c r="O234" s="83">
        <v>0</v>
      </c>
      <c r="P234" s="86"/>
      <c r="Q234" s="83"/>
      <c r="R234" s="86"/>
      <c r="S234" s="83"/>
      <c r="T234" s="86"/>
      <c r="U234" s="83"/>
      <c r="V234" s="86"/>
      <c r="W234" s="83"/>
      <c r="X234" s="130"/>
    </row>
    <row r="235" spans="1:24" s="76" customFormat="1" ht="38.25" outlineLevel="2">
      <c r="A235" s="131"/>
      <c r="B235" s="176" t="s">
        <v>974</v>
      </c>
      <c r="C235" s="120" t="s">
        <v>19</v>
      </c>
      <c r="D235" s="149" t="s">
        <v>744</v>
      </c>
      <c r="E235" s="148" t="s">
        <v>752</v>
      </c>
      <c r="F235" s="149" t="s">
        <v>753</v>
      </c>
      <c r="G235" s="153"/>
      <c r="H235" s="165" t="s">
        <v>1405</v>
      </c>
      <c r="I235" s="149"/>
      <c r="J235" s="149" t="s">
        <v>754</v>
      </c>
      <c r="K235" s="88">
        <v>1</v>
      </c>
      <c r="L235" s="87">
        <f t="shared" si="13"/>
        <v>0</v>
      </c>
      <c r="M235" s="100"/>
      <c r="N235" s="100">
        <v>11</v>
      </c>
      <c r="O235" s="83">
        <v>0</v>
      </c>
      <c r="P235" s="86"/>
      <c r="Q235" s="83"/>
      <c r="R235" s="86"/>
      <c r="S235" s="83"/>
      <c r="T235" s="86"/>
      <c r="U235" s="83"/>
      <c r="V235" s="86"/>
      <c r="W235" s="83"/>
      <c r="X235" s="130"/>
    </row>
    <row r="236" spans="1:24" s="76" customFormat="1" ht="25.5" outlineLevel="1">
      <c r="A236" s="143">
        <v>132</v>
      </c>
      <c r="B236" s="173"/>
      <c r="C236" s="114" t="s">
        <v>367</v>
      </c>
      <c r="D236" s="114" t="s">
        <v>368</v>
      </c>
      <c r="E236" s="168" t="s">
        <v>1034</v>
      </c>
      <c r="F236" s="168" t="s">
        <v>369</v>
      </c>
      <c r="G236" s="114"/>
      <c r="H236" s="161" t="s">
        <v>361</v>
      </c>
      <c r="I236" s="114"/>
      <c r="J236" s="114"/>
      <c r="K236" s="88">
        <v>0</v>
      </c>
      <c r="L236" s="87"/>
      <c r="M236" s="100"/>
      <c r="N236" s="100"/>
      <c r="O236" s="83"/>
      <c r="P236" s="86"/>
      <c r="Q236" s="83"/>
      <c r="R236" s="86"/>
      <c r="S236" s="83"/>
      <c r="T236" s="86"/>
      <c r="U236" s="83"/>
      <c r="V236" s="86"/>
      <c r="W236" s="83"/>
      <c r="X236" s="130"/>
    </row>
    <row r="237" spans="1:24" s="76" customFormat="1" ht="42.75" customHeight="1" outlineLevel="2">
      <c r="A237" s="131">
        <v>148</v>
      </c>
      <c r="B237" s="176" t="s">
        <v>974</v>
      </c>
      <c r="C237" s="120" t="s">
        <v>19</v>
      </c>
      <c r="D237" s="116" t="s">
        <v>362</v>
      </c>
      <c r="E237" s="163" t="s">
        <v>1035</v>
      </c>
      <c r="F237" s="163" t="s">
        <v>1036</v>
      </c>
      <c r="G237" s="153"/>
      <c r="H237" s="165" t="s">
        <v>1405</v>
      </c>
      <c r="I237" s="113"/>
      <c r="J237" s="113" t="s">
        <v>370</v>
      </c>
      <c r="K237" s="88">
        <v>1</v>
      </c>
      <c r="L237" s="87">
        <f t="shared" ref="L237:L254" si="14">IF(COUNT(O237,Q237,S237,U237,W237)&gt;0,SUM(O237,Q237,S237,U237,W237)/COUNT(O237,Q237,S237,U237,W237),"")</f>
        <v>0</v>
      </c>
      <c r="M237" s="100"/>
      <c r="N237" s="100">
        <v>11</v>
      </c>
      <c r="O237" s="83">
        <v>0</v>
      </c>
      <c r="P237" s="86"/>
      <c r="Q237" s="83"/>
      <c r="R237" s="86"/>
      <c r="S237" s="83"/>
      <c r="T237" s="86"/>
      <c r="U237" s="83"/>
      <c r="V237" s="86"/>
      <c r="W237" s="83"/>
      <c r="X237" s="130"/>
    </row>
    <row r="238" spans="1:24" s="76" customFormat="1" ht="25.5" outlineLevel="2">
      <c r="A238" s="143">
        <v>149</v>
      </c>
      <c r="B238" s="173"/>
      <c r="C238" s="114" t="s">
        <v>19</v>
      </c>
      <c r="D238" s="114" t="s">
        <v>363</v>
      </c>
      <c r="E238" s="168" t="s">
        <v>1034</v>
      </c>
      <c r="F238" s="168" t="s">
        <v>378</v>
      </c>
      <c r="G238" s="114"/>
      <c r="H238" s="161" t="s">
        <v>361</v>
      </c>
      <c r="I238" s="168"/>
      <c r="J238" s="114" t="s">
        <v>371</v>
      </c>
      <c r="K238" s="88">
        <v>0.1</v>
      </c>
      <c r="L238" s="87" t="str">
        <f t="shared" si="14"/>
        <v/>
      </c>
      <c r="M238" s="100"/>
      <c r="N238" s="100"/>
      <c r="O238" s="83"/>
      <c r="P238" s="86"/>
      <c r="Q238" s="83"/>
      <c r="R238" s="86"/>
      <c r="S238" s="83"/>
      <c r="T238" s="86"/>
      <c r="U238" s="83"/>
      <c r="V238" s="86"/>
      <c r="W238" s="83"/>
      <c r="X238" s="130"/>
    </row>
    <row r="239" spans="1:24" s="76" customFormat="1" ht="42.95" customHeight="1" outlineLevel="2">
      <c r="A239" s="131">
        <v>150</v>
      </c>
      <c r="B239" s="176" t="s">
        <v>974</v>
      </c>
      <c r="C239" s="120" t="s">
        <v>19</v>
      </c>
      <c r="D239" s="116" t="s">
        <v>373</v>
      </c>
      <c r="E239" s="163" t="s">
        <v>1037</v>
      </c>
      <c r="F239" s="163" t="s">
        <v>1038</v>
      </c>
      <c r="G239" s="153"/>
      <c r="H239" s="165" t="s">
        <v>1405</v>
      </c>
      <c r="I239" s="211"/>
      <c r="J239" s="113" t="s">
        <v>948</v>
      </c>
      <c r="K239" s="88">
        <v>1</v>
      </c>
      <c r="L239" s="87">
        <f t="shared" si="14"/>
        <v>0</v>
      </c>
      <c r="M239" s="100"/>
      <c r="N239" s="100">
        <v>11</v>
      </c>
      <c r="O239" s="83">
        <v>0</v>
      </c>
      <c r="P239" s="86"/>
      <c r="Q239" s="83"/>
      <c r="R239" s="86"/>
      <c r="S239" s="83"/>
      <c r="T239" s="86"/>
      <c r="U239" s="83"/>
      <c r="V239" s="86"/>
      <c r="W239" s="83"/>
      <c r="X239" s="130"/>
    </row>
    <row r="240" spans="1:24" s="76" customFormat="1" ht="42.95" customHeight="1" outlineLevel="2">
      <c r="A240" s="131">
        <v>151</v>
      </c>
      <c r="B240" s="176" t="s">
        <v>974</v>
      </c>
      <c r="C240" s="120" t="s">
        <v>19</v>
      </c>
      <c r="D240" s="116" t="s">
        <v>374</v>
      </c>
      <c r="E240" s="163" t="s">
        <v>1039</v>
      </c>
      <c r="F240" s="163" t="s">
        <v>1038</v>
      </c>
      <c r="G240" s="153"/>
      <c r="H240" s="165" t="s">
        <v>1405</v>
      </c>
      <c r="I240" s="211"/>
      <c r="J240" s="113" t="s">
        <v>371</v>
      </c>
      <c r="K240" s="88">
        <v>1</v>
      </c>
      <c r="L240" s="87">
        <f t="shared" si="14"/>
        <v>0</v>
      </c>
      <c r="M240" s="100"/>
      <c r="N240" s="100">
        <v>11</v>
      </c>
      <c r="O240" s="83">
        <v>0</v>
      </c>
      <c r="P240" s="86"/>
      <c r="Q240" s="83"/>
      <c r="R240" s="86"/>
      <c r="S240" s="83"/>
      <c r="T240" s="86"/>
      <c r="U240" s="83"/>
      <c r="V240" s="86"/>
      <c r="W240" s="83"/>
      <c r="X240" s="130"/>
    </row>
    <row r="241" spans="1:24" s="76" customFormat="1" ht="42.95" customHeight="1" outlineLevel="2">
      <c r="A241" s="131">
        <v>152</v>
      </c>
      <c r="B241" s="176" t="s">
        <v>974</v>
      </c>
      <c r="C241" s="120" t="s">
        <v>19</v>
      </c>
      <c r="D241" s="116" t="s">
        <v>375</v>
      </c>
      <c r="E241" s="163" t="s">
        <v>1040</v>
      </c>
      <c r="F241" s="163" t="s">
        <v>1038</v>
      </c>
      <c r="G241" s="153"/>
      <c r="H241" s="165" t="s">
        <v>1405</v>
      </c>
      <c r="I241" s="211"/>
      <c r="J241" s="113" t="s">
        <v>371</v>
      </c>
      <c r="K241" s="88">
        <v>1</v>
      </c>
      <c r="L241" s="87">
        <f t="shared" si="14"/>
        <v>0</v>
      </c>
      <c r="M241" s="100"/>
      <c r="N241" s="100">
        <v>11</v>
      </c>
      <c r="O241" s="83">
        <v>0</v>
      </c>
      <c r="P241" s="86"/>
      <c r="Q241" s="83"/>
      <c r="R241" s="86"/>
      <c r="S241" s="83"/>
      <c r="T241" s="86"/>
      <c r="U241" s="83"/>
      <c r="V241" s="86"/>
      <c r="W241" s="83"/>
      <c r="X241" s="130"/>
    </row>
    <row r="242" spans="1:24" s="76" customFormat="1" ht="42.95" customHeight="1" outlineLevel="2">
      <c r="A242" s="131">
        <v>153</v>
      </c>
      <c r="B242" s="176" t="s">
        <v>974</v>
      </c>
      <c r="C242" s="120" t="s">
        <v>19</v>
      </c>
      <c r="D242" s="116" t="s">
        <v>376</v>
      </c>
      <c r="E242" s="163" t="s">
        <v>1041</v>
      </c>
      <c r="F242" s="163" t="s">
        <v>1038</v>
      </c>
      <c r="G242" s="153"/>
      <c r="H242" s="165" t="s">
        <v>1405</v>
      </c>
      <c r="I242" s="211"/>
      <c r="J242" s="113" t="s">
        <v>371</v>
      </c>
      <c r="K242" s="88">
        <v>1</v>
      </c>
      <c r="L242" s="87">
        <f t="shared" si="14"/>
        <v>0</v>
      </c>
      <c r="M242" s="100"/>
      <c r="N242" s="100">
        <v>11</v>
      </c>
      <c r="O242" s="83">
        <v>0</v>
      </c>
      <c r="P242" s="86"/>
      <c r="Q242" s="83"/>
      <c r="R242" s="86"/>
      <c r="S242" s="83"/>
      <c r="T242" s="86"/>
      <c r="U242" s="83"/>
      <c r="V242" s="86"/>
      <c r="W242" s="83"/>
      <c r="X242" s="130"/>
    </row>
    <row r="243" spans="1:24" s="76" customFormat="1" ht="42.95" customHeight="1" outlineLevel="2">
      <c r="A243" s="131">
        <v>154</v>
      </c>
      <c r="B243" s="176" t="s">
        <v>974</v>
      </c>
      <c r="C243" s="120" t="s">
        <v>19</v>
      </c>
      <c r="D243" s="116" t="s">
        <v>364</v>
      </c>
      <c r="E243" s="163" t="s">
        <v>1042</v>
      </c>
      <c r="F243" s="163" t="s">
        <v>1043</v>
      </c>
      <c r="G243" s="210" t="s">
        <v>460</v>
      </c>
      <c r="H243" s="165" t="s">
        <v>1405</v>
      </c>
      <c r="I243" s="211" t="s">
        <v>1203</v>
      </c>
      <c r="J243" s="156" t="s">
        <v>1122</v>
      </c>
      <c r="K243" s="88">
        <v>1</v>
      </c>
      <c r="L243" s="87">
        <f t="shared" si="14"/>
        <v>0.5</v>
      </c>
      <c r="M243" s="100"/>
      <c r="N243" s="100">
        <v>11</v>
      </c>
      <c r="O243" s="83">
        <v>0.5</v>
      </c>
      <c r="P243" s="86"/>
      <c r="Q243" s="83"/>
      <c r="R243" s="86"/>
      <c r="S243" s="83"/>
      <c r="T243" s="86"/>
      <c r="U243" s="83"/>
      <c r="V243" s="86"/>
      <c r="W243" s="83"/>
      <c r="X243" s="130"/>
    </row>
    <row r="244" spans="1:24" s="76" customFormat="1" ht="42.95" customHeight="1" outlineLevel="2">
      <c r="A244" s="131">
        <v>155</v>
      </c>
      <c r="B244" s="176" t="s">
        <v>974</v>
      </c>
      <c r="C244" s="120" t="s">
        <v>19</v>
      </c>
      <c r="D244" s="116" t="s">
        <v>365</v>
      </c>
      <c r="E244" s="163" t="s">
        <v>1044</v>
      </c>
      <c r="F244" s="163" t="s">
        <v>372</v>
      </c>
      <c r="G244" s="210" t="s">
        <v>1159</v>
      </c>
      <c r="H244" s="165" t="s">
        <v>1405</v>
      </c>
      <c r="I244" s="211"/>
      <c r="J244" s="113" t="s">
        <v>401</v>
      </c>
      <c r="K244" s="88">
        <v>1</v>
      </c>
      <c r="L244" s="87">
        <f t="shared" si="14"/>
        <v>0</v>
      </c>
      <c r="M244" s="100"/>
      <c r="N244" s="100">
        <v>11</v>
      </c>
      <c r="O244" s="83">
        <v>0</v>
      </c>
      <c r="P244" s="86"/>
      <c r="Q244" s="83"/>
      <c r="R244" s="86"/>
      <c r="S244" s="83"/>
      <c r="T244" s="86"/>
      <c r="U244" s="83"/>
      <c r="V244" s="86"/>
      <c r="W244" s="83"/>
      <c r="X244" s="82"/>
    </row>
    <row r="245" spans="1:24" outlineLevel="1">
      <c r="A245" s="71">
        <v>43</v>
      </c>
      <c r="B245" s="89"/>
      <c r="C245" s="72" t="s">
        <v>19</v>
      </c>
      <c r="D245" s="73" t="s">
        <v>135</v>
      </c>
      <c r="E245" s="73" t="s">
        <v>81</v>
      </c>
      <c r="F245" s="73" t="s">
        <v>85</v>
      </c>
      <c r="G245" s="73"/>
      <c r="H245" s="161" t="s">
        <v>361</v>
      </c>
      <c r="I245" s="114"/>
      <c r="J245" s="75"/>
      <c r="K245" s="45">
        <v>0</v>
      </c>
      <c r="L245" s="87" t="str">
        <f t="shared" si="14"/>
        <v/>
      </c>
      <c r="M245" s="100"/>
      <c r="N245" s="100">
        <v>1</v>
      </c>
      <c r="O245" s="83"/>
      <c r="P245" s="86"/>
      <c r="Q245" s="83"/>
      <c r="R245" s="86">
        <v>1</v>
      </c>
      <c r="S245" s="83"/>
      <c r="T245" s="86">
        <v>1</v>
      </c>
      <c r="U245" s="83"/>
      <c r="V245" s="86">
        <v>1</v>
      </c>
      <c r="W245" s="83"/>
      <c r="X245" s="29"/>
    </row>
    <row r="246" spans="1:24" ht="229.5" outlineLevel="2">
      <c r="A246" s="20">
        <v>44</v>
      </c>
      <c r="B246" s="176" t="s">
        <v>974</v>
      </c>
      <c r="C246" s="217" t="s">
        <v>19</v>
      </c>
      <c r="D246" s="216" t="s">
        <v>82</v>
      </c>
      <c r="E246" s="218" t="s">
        <v>83</v>
      </c>
      <c r="F246" s="80" t="s">
        <v>202</v>
      </c>
      <c r="G246" s="80" t="s">
        <v>210</v>
      </c>
      <c r="H246" s="165" t="s">
        <v>1418</v>
      </c>
      <c r="I246" s="210" t="s">
        <v>1365</v>
      </c>
      <c r="J246" s="200" t="s">
        <v>1366</v>
      </c>
      <c r="K246" s="45">
        <v>1</v>
      </c>
      <c r="L246" s="40">
        <f t="shared" si="14"/>
        <v>1</v>
      </c>
      <c r="M246" s="100"/>
      <c r="N246" s="100" t="s">
        <v>1241</v>
      </c>
      <c r="O246" s="30">
        <v>1</v>
      </c>
      <c r="P246" s="38">
        <v>1</v>
      </c>
      <c r="Q246" s="30"/>
      <c r="R246" s="86">
        <v>1</v>
      </c>
      <c r="S246" s="30"/>
      <c r="T246" s="38">
        <v>1</v>
      </c>
      <c r="U246" s="30"/>
      <c r="V246" s="38">
        <v>1</v>
      </c>
      <c r="W246" s="30"/>
      <c r="X246" s="29"/>
    </row>
    <row r="247" spans="1:24" ht="25.5" outlineLevel="2">
      <c r="A247" s="89">
        <v>45</v>
      </c>
      <c r="B247" s="89"/>
      <c r="C247" s="90" t="s">
        <v>19</v>
      </c>
      <c r="D247" s="91" t="s">
        <v>86</v>
      </c>
      <c r="E247" s="91" t="s">
        <v>87</v>
      </c>
      <c r="F247" s="91" t="s">
        <v>107</v>
      </c>
      <c r="G247" s="91" t="s">
        <v>938</v>
      </c>
      <c r="H247" s="161" t="s">
        <v>361</v>
      </c>
      <c r="I247" s="114" t="s">
        <v>126</v>
      </c>
      <c r="J247" s="114" t="s">
        <v>756</v>
      </c>
      <c r="K247" s="45">
        <v>0.1</v>
      </c>
      <c r="L247" s="40" t="str">
        <f t="shared" si="14"/>
        <v/>
      </c>
      <c r="M247" s="100"/>
      <c r="N247" s="100">
        <v>2</v>
      </c>
      <c r="O247" s="83"/>
      <c r="P247" s="86"/>
      <c r="Q247" s="83"/>
      <c r="R247" s="86">
        <v>1</v>
      </c>
      <c r="S247" s="83"/>
      <c r="T247" s="86">
        <v>1</v>
      </c>
      <c r="U247" s="83"/>
      <c r="V247" s="86">
        <v>1</v>
      </c>
      <c r="W247" s="83"/>
      <c r="X247" s="29"/>
    </row>
    <row r="248" spans="1:24" ht="242.25" outlineLevel="2">
      <c r="A248" s="20">
        <v>46</v>
      </c>
      <c r="B248" s="176" t="s">
        <v>974</v>
      </c>
      <c r="C248" s="26" t="s">
        <v>19</v>
      </c>
      <c r="D248" s="28" t="s">
        <v>88</v>
      </c>
      <c r="E248" s="84" t="s">
        <v>239</v>
      </c>
      <c r="F248" s="80" t="s">
        <v>240</v>
      </c>
      <c r="G248" s="28" t="s">
        <v>123</v>
      </c>
      <c r="H248" s="140" t="s">
        <v>1419</v>
      </c>
      <c r="I248" s="210" t="s">
        <v>1307</v>
      </c>
      <c r="J248" s="200" t="s">
        <v>997</v>
      </c>
      <c r="K248" s="45">
        <v>1</v>
      </c>
      <c r="L248" s="40">
        <f t="shared" si="14"/>
        <v>1</v>
      </c>
      <c r="M248" s="100"/>
      <c r="N248" s="100" t="s">
        <v>438</v>
      </c>
      <c r="O248" s="30">
        <v>1</v>
      </c>
      <c r="P248" s="38">
        <v>1</v>
      </c>
      <c r="Q248" s="30"/>
      <c r="R248" s="86">
        <v>1</v>
      </c>
      <c r="S248" s="30"/>
      <c r="T248" s="38">
        <v>1</v>
      </c>
      <c r="U248" s="30"/>
      <c r="V248" s="38">
        <v>1</v>
      </c>
      <c r="W248" s="30"/>
      <c r="X248" s="29"/>
    </row>
    <row r="249" spans="1:24" ht="38.25" outlineLevel="2">
      <c r="A249" s="131">
        <v>47</v>
      </c>
      <c r="B249" s="166"/>
      <c r="C249" s="132" t="s">
        <v>19</v>
      </c>
      <c r="D249" s="148" t="s">
        <v>937</v>
      </c>
      <c r="E249" s="148" t="s">
        <v>968</v>
      </c>
      <c r="F249" s="148" t="s">
        <v>90</v>
      </c>
      <c r="G249" s="148"/>
      <c r="H249" s="140"/>
      <c r="I249" s="210" t="s">
        <v>961</v>
      </c>
      <c r="J249" s="201" t="s">
        <v>969</v>
      </c>
      <c r="K249" s="45">
        <v>0</v>
      </c>
      <c r="L249" s="40"/>
      <c r="M249" s="100"/>
      <c r="N249" s="100"/>
      <c r="O249" s="30"/>
      <c r="P249" s="38">
        <v>1</v>
      </c>
      <c r="Q249" s="30"/>
      <c r="R249" s="86">
        <v>1</v>
      </c>
      <c r="S249" s="30"/>
      <c r="T249" s="38">
        <v>1</v>
      </c>
      <c r="U249" s="30"/>
      <c r="V249" s="38">
        <v>1</v>
      </c>
      <c r="W249" s="30"/>
      <c r="X249" s="29"/>
    </row>
    <row r="250" spans="1:24" ht="267.75" outlineLevel="2">
      <c r="A250" s="20">
        <v>48</v>
      </c>
      <c r="B250" s="176" t="s">
        <v>974</v>
      </c>
      <c r="C250" s="118" t="s">
        <v>19</v>
      </c>
      <c r="D250" s="209" t="s">
        <v>89</v>
      </c>
      <c r="E250" s="209" t="s">
        <v>315</v>
      </c>
      <c r="F250" s="209" t="s">
        <v>91</v>
      </c>
      <c r="G250" s="209" t="s">
        <v>938</v>
      </c>
      <c r="H250" s="165" t="s">
        <v>1420</v>
      </c>
      <c r="I250" s="210" t="s">
        <v>1338</v>
      </c>
      <c r="J250" s="211" t="s">
        <v>1161</v>
      </c>
      <c r="K250" s="45">
        <v>1</v>
      </c>
      <c r="L250" s="40">
        <f>IF(COUNT(O250,Q250,S250,U250,W250)&gt;0,SUM(O250,Q250,S250,U250,W250)/COUNT(O250,Q250,S250,U250,W250),"")</f>
        <v>1</v>
      </c>
      <c r="M250" s="100"/>
      <c r="N250" s="100" t="s">
        <v>1094</v>
      </c>
      <c r="O250" s="30">
        <v>1</v>
      </c>
      <c r="P250" s="38">
        <v>1</v>
      </c>
      <c r="Q250" s="30"/>
      <c r="R250" s="86">
        <v>1</v>
      </c>
      <c r="S250" s="30"/>
      <c r="T250" s="38">
        <v>1</v>
      </c>
      <c r="U250" s="30"/>
      <c r="V250" s="38">
        <v>1</v>
      </c>
      <c r="W250" s="30"/>
      <c r="X250" s="29"/>
    </row>
    <row r="251" spans="1:24" ht="45" outlineLevel="2">
      <c r="A251" s="89">
        <v>49</v>
      </c>
      <c r="B251" s="89"/>
      <c r="C251" s="90" t="s">
        <v>19</v>
      </c>
      <c r="D251" s="91" t="s">
        <v>233</v>
      </c>
      <c r="E251" s="91" t="s">
        <v>92</v>
      </c>
      <c r="F251" s="91" t="s">
        <v>234</v>
      </c>
      <c r="G251" s="91" t="s">
        <v>941</v>
      </c>
      <c r="H251" s="161" t="s">
        <v>361</v>
      </c>
      <c r="I251" s="114" t="s">
        <v>950</v>
      </c>
      <c r="J251" s="114" t="s">
        <v>235</v>
      </c>
      <c r="K251" s="45">
        <v>0</v>
      </c>
      <c r="L251" s="40" t="str">
        <f t="shared" si="14"/>
        <v/>
      </c>
      <c r="M251" s="100"/>
      <c r="N251" s="100" t="s">
        <v>441</v>
      </c>
      <c r="O251" s="30"/>
      <c r="P251" s="38">
        <v>1</v>
      </c>
      <c r="Q251" s="30"/>
      <c r="R251" s="86">
        <v>1</v>
      </c>
      <c r="S251" s="30"/>
      <c r="T251" s="38">
        <v>1</v>
      </c>
      <c r="U251" s="30"/>
      <c r="V251" s="38">
        <v>1</v>
      </c>
      <c r="W251" s="30"/>
      <c r="X251" s="29"/>
    </row>
    <row r="252" spans="1:24" s="76" customFormat="1" ht="306" outlineLevel="2">
      <c r="A252" s="94">
        <v>96</v>
      </c>
      <c r="B252" s="176" t="s">
        <v>974</v>
      </c>
      <c r="C252" s="118" t="s">
        <v>19</v>
      </c>
      <c r="D252" s="84" t="s">
        <v>230</v>
      </c>
      <c r="E252" s="128" t="s">
        <v>232</v>
      </c>
      <c r="F252" s="80" t="s">
        <v>237</v>
      </c>
      <c r="G252" s="139" t="s">
        <v>941</v>
      </c>
      <c r="H252" s="165" t="s">
        <v>1415</v>
      </c>
      <c r="I252" s="210" t="s">
        <v>1376</v>
      </c>
      <c r="J252" s="210" t="s">
        <v>1377</v>
      </c>
      <c r="K252" s="88">
        <v>1</v>
      </c>
      <c r="L252" s="87">
        <f t="shared" si="14"/>
        <v>1</v>
      </c>
      <c r="M252" s="100"/>
      <c r="N252" s="100" t="s">
        <v>1090</v>
      </c>
      <c r="O252" s="83">
        <v>1</v>
      </c>
      <c r="P252" s="86">
        <v>1</v>
      </c>
      <c r="Q252" s="83"/>
      <c r="R252" s="86">
        <v>1</v>
      </c>
      <c r="S252" s="83"/>
      <c r="T252" s="86">
        <v>1</v>
      </c>
      <c r="U252" s="83"/>
      <c r="V252" s="86">
        <v>1</v>
      </c>
      <c r="W252" s="83"/>
      <c r="X252" s="82"/>
    </row>
    <row r="253" spans="1:24" s="76" customFormat="1" ht="127.5" outlineLevel="2">
      <c r="A253" s="94">
        <v>97</v>
      </c>
      <c r="B253" s="176" t="s">
        <v>974</v>
      </c>
      <c r="C253" s="118" t="s">
        <v>19</v>
      </c>
      <c r="D253" s="209" t="s">
        <v>231</v>
      </c>
      <c r="E253" s="209" t="s">
        <v>236</v>
      </c>
      <c r="F253" s="209" t="s">
        <v>241</v>
      </c>
      <c r="G253" s="139" t="s">
        <v>943</v>
      </c>
      <c r="H253" s="165" t="s">
        <v>1408</v>
      </c>
      <c r="I253" s="209" t="s">
        <v>1344</v>
      </c>
      <c r="J253" s="210" t="s">
        <v>1179</v>
      </c>
      <c r="K253" s="88">
        <v>1</v>
      </c>
      <c r="L253" s="87">
        <f t="shared" si="14"/>
        <v>1</v>
      </c>
      <c r="M253" s="100"/>
      <c r="N253" s="100" t="s">
        <v>1096</v>
      </c>
      <c r="O253" s="83">
        <v>1</v>
      </c>
      <c r="P253" s="86">
        <v>1</v>
      </c>
      <c r="Q253" s="83"/>
      <c r="R253" s="86">
        <v>1</v>
      </c>
      <c r="S253" s="83"/>
      <c r="T253" s="86">
        <v>1</v>
      </c>
      <c r="U253" s="83"/>
      <c r="V253" s="86">
        <v>1</v>
      </c>
      <c r="W253" s="83"/>
      <c r="X253" s="130"/>
    </row>
    <row r="254" spans="1:24" s="76" customFormat="1" ht="102" outlineLevel="2">
      <c r="A254" s="131">
        <v>156</v>
      </c>
      <c r="B254" s="176" t="s">
        <v>974</v>
      </c>
      <c r="C254" s="132" t="s">
        <v>19</v>
      </c>
      <c r="D254" s="116" t="s">
        <v>379</v>
      </c>
      <c r="E254" s="116" t="s">
        <v>380</v>
      </c>
      <c r="F254" s="113" t="s">
        <v>381</v>
      </c>
      <c r="G254" s="139" t="s">
        <v>940</v>
      </c>
      <c r="H254" s="165" t="s">
        <v>1409</v>
      </c>
      <c r="I254" s="210" t="s">
        <v>1378</v>
      </c>
      <c r="J254" s="208" t="s">
        <v>1379</v>
      </c>
      <c r="K254" s="88">
        <v>1</v>
      </c>
      <c r="L254" s="87">
        <f t="shared" si="14"/>
        <v>0.9</v>
      </c>
      <c r="M254" s="100"/>
      <c r="N254" s="100" t="s">
        <v>1402</v>
      </c>
      <c r="O254" s="83">
        <v>0.9</v>
      </c>
      <c r="P254" s="86">
        <v>1</v>
      </c>
      <c r="Q254" s="83"/>
      <c r="R254" s="86">
        <v>1</v>
      </c>
      <c r="S254" s="83"/>
      <c r="T254" s="86">
        <v>1</v>
      </c>
      <c r="U254" s="83"/>
      <c r="V254" s="86">
        <v>1</v>
      </c>
      <c r="W254" s="83"/>
      <c r="X254" s="82"/>
    </row>
    <row r="255" spans="1:24" s="76" customFormat="1" ht="27.75" customHeight="1" outlineLevel="1">
      <c r="A255" s="143">
        <v>133</v>
      </c>
      <c r="B255" s="143"/>
      <c r="C255" s="144" t="s">
        <v>19</v>
      </c>
      <c r="D255" s="114" t="s">
        <v>316</v>
      </c>
      <c r="E255" s="114" t="s">
        <v>320</v>
      </c>
      <c r="F255" s="114" t="s">
        <v>321</v>
      </c>
      <c r="G255" s="114"/>
      <c r="H255" s="161" t="s">
        <v>361</v>
      </c>
      <c r="I255" s="114"/>
      <c r="J255" s="114"/>
      <c r="K255" s="88">
        <v>0</v>
      </c>
      <c r="L255" s="87"/>
      <c r="M255" s="100"/>
      <c r="N255" s="100"/>
      <c r="O255" s="83"/>
      <c r="P255" s="86"/>
      <c r="Q255" s="83"/>
      <c r="R255" s="86"/>
      <c r="S255" s="83"/>
      <c r="T255" s="86"/>
      <c r="U255" s="83"/>
      <c r="V255" s="86"/>
      <c r="W255" s="83"/>
      <c r="X255" s="82"/>
    </row>
    <row r="256" spans="1:24" s="76" customFormat="1" ht="27.75" customHeight="1" outlineLevel="2">
      <c r="A256" s="143">
        <v>134</v>
      </c>
      <c r="B256" s="143"/>
      <c r="C256" s="144" t="s">
        <v>19</v>
      </c>
      <c r="D256" s="114" t="s">
        <v>317</v>
      </c>
      <c r="E256" s="114" t="s">
        <v>765</v>
      </c>
      <c r="F256" s="114" t="s">
        <v>773</v>
      </c>
      <c r="G256" s="114" t="s">
        <v>944</v>
      </c>
      <c r="H256" s="161" t="s">
        <v>361</v>
      </c>
      <c r="I256" s="114"/>
      <c r="J256" s="114" t="s">
        <v>774</v>
      </c>
      <c r="K256" s="88">
        <v>0</v>
      </c>
      <c r="L256" s="87"/>
      <c r="M256" s="100"/>
      <c r="N256" s="100"/>
      <c r="O256" s="83"/>
      <c r="P256" s="86"/>
      <c r="Q256" s="83"/>
      <c r="R256" s="86"/>
      <c r="S256" s="83"/>
      <c r="T256" s="86"/>
      <c r="U256" s="83"/>
      <c r="V256" s="86"/>
      <c r="W256" s="83"/>
      <c r="X256" s="82"/>
    </row>
    <row r="257" spans="1:24" s="76" customFormat="1" ht="41.1" customHeight="1" outlineLevel="2">
      <c r="A257" s="131"/>
      <c r="B257" s="166"/>
      <c r="C257" s="120" t="s">
        <v>19</v>
      </c>
      <c r="D257" s="149" t="s">
        <v>757</v>
      </c>
      <c r="E257" s="148" t="s">
        <v>468</v>
      </c>
      <c r="F257" s="149" t="s">
        <v>773</v>
      </c>
      <c r="G257" s="149" t="s">
        <v>944</v>
      </c>
      <c r="H257" s="140" t="s">
        <v>1411</v>
      </c>
      <c r="I257" s="210" t="s">
        <v>975</v>
      </c>
      <c r="J257" s="211" t="s">
        <v>774</v>
      </c>
      <c r="K257" s="88">
        <v>0.1</v>
      </c>
      <c r="L257" s="87">
        <f t="shared" ref="L257:L264" si="15">IF(COUNT(O257,Q257,S257,U257,W257)&gt;0,SUM(O257,Q257,S257,U257,W257)/COUNT(O257,Q257,S257,U257,W257),"")</f>
        <v>1</v>
      </c>
      <c r="M257" s="100"/>
      <c r="N257" s="100" t="s">
        <v>439</v>
      </c>
      <c r="O257" s="83">
        <v>1</v>
      </c>
      <c r="P257" s="86"/>
      <c r="Q257" s="83"/>
      <c r="R257" s="86"/>
      <c r="S257" s="83"/>
      <c r="T257" s="86"/>
      <c r="U257" s="83"/>
      <c r="V257" s="86"/>
      <c r="W257" s="83"/>
      <c r="X257" s="130"/>
    </row>
    <row r="258" spans="1:24" s="76" customFormat="1" ht="41.1" customHeight="1" outlineLevel="2">
      <c r="A258" s="131"/>
      <c r="B258" s="176" t="s">
        <v>974</v>
      </c>
      <c r="C258" s="120" t="s">
        <v>19</v>
      </c>
      <c r="D258" s="149" t="s">
        <v>758</v>
      </c>
      <c r="E258" s="148" t="s">
        <v>766</v>
      </c>
      <c r="F258" s="149" t="s">
        <v>773</v>
      </c>
      <c r="G258" s="149" t="s">
        <v>944</v>
      </c>
      <c r="H258" s="165" t="s">
        <v>1405</v>
      </c>
      <c r="I258" s="210" t="s">
        <v>1368</v>
      </c>
      <c r="J258" s="211" t="s">
        <v>1367</v>
      </c>
      <c r="K258" s="88">
        <v>1</v>
      </c>
      <c r="L258" s="87">
        <f t="shared" si="15"/>
        <v>0.9</v>
      </c>
      <c r="M258" s="100"/>
      <c r="N258" s="100">
        <v>11</v>
      </c>
      <c r="O258" s="83">
        <v>0.9</v>
      </c>
      <c r="P258" s="86"/>
      <c r="Q258" s="83"/>
      <c r="R258" s="86"/>
      <c r="S258" s="83"/>
      <c r="T258" s="86"/>
      <c r="U258" s="83"/>
      <c r="V258" s="86"/>
      <c r="W258" s="83"/>
      <c r="X258" s="130"/>
    </row>
    <row r="259" spans="1:24" s="76" customFormat="1" ht="41.1" customHeight="1" outlineLevel="2">
      <c r="A259" s="131"/>
      <c r="B259" s="176" t="s">
        <v>974</v>
      </c>
      <c r="C259" s="120" t="s">
        <v>19</v>
      </c>
      <c r="D259" s="149" t="s">
        <v>759</v>
      </c>
      <c r="E259" s="148" t="s">
        <v>767</v>
      </c>
      <c r="F259" s="149" t="s">
        <v>773</v>
      </c>
      <c r="G259" s="149" t="s">
        <v>944</v>
      </c>
      <c r="H259" s="165" t="s">
        <v>1405</v>
      </c>
      <c r="I259" s="210" t="s">
        <v>1370</v>
      </c>
      <c r="J259" s="211" t="s">
        <v>1372</v>
      </c>
      <c r="K259" s="88">
        <v>1</v>
      </c>
      <c r="L259" s="87">
        <f t="shared" si="15"/>
        <v>0.9</v>
      </c>
      <c r="M259" s="100"/>
      <c r="N259" s="100">
        <v>11</v>
      </c>
      <c r="O259" s="83">
        <v>0.9</v>
      </c>
      <c r="P259" s="86"/>
      <c r="Q259" s="83"/>
      <c r="R259" s="86"/>
      <c r="S259" s="83"/>
      <c r="T259" s="86"/>
      <c r="U259" s="83"/>
      <c r="V259" s="86"/>
      <c r="W259" s="83"/>
      <c r="X259" s="130"/>
    </row>
    <row r="260" spans="1:24" s="76" customFormat="1" ht="41.1" customHeight="1" outlineLevel="2">
      <c r="A260" s="131"/>
      <c r="B260" s="176" t="s">
        <v>974</v>
      </c>
      <c r="C260" s="120" t="s">
        <v>19</v>
      </c>
      <c r="D260" s="149" t="s">
        <v>760</v>
      </c>
      <c r="E260" s="148" t="s">
        <v>768</v>
      </c>
      <c r="F260" s="149" t="s">
        <v>773</v>
      </c>
      <c r="G260" s="149" t="s">
        <v>944</v>
      </c>
      <c r="H260" s="165" t="s">
        <v>1405</v>
      </c>
      <c r="I260" s="210" t="s">
        <v>1369</v>
      </c>
      <c r="J260" s="211" t="s">
        <v>1371</v>
      </c>
      <c r="K260" s="88">
        <v>1</v>
      </c>
      <c r="L260" s="87">
        <f t="shared" si="15"/>
        <v>0.9</v>
      </c>
      <c r="M260" s="100"/>
      <c r="N260" s="100">
        <v>11</v>
      </c>
      <c r="O260" s="83">
        <v>0.9</v>
      </c>
      <c r="P260" s="86"/>
      <c r="Q260" s="83"/>
      <c r="R260" s="86"/>
      <c r="S260" s="83"/>
      <c r="T260" s="86"/>
      <c r="U260" s="83"/>
      <c r="V260" s="86"/>
      <c r="W260" s="83"/>
      <c r="X260" s="130"/>
    </row>
    <row r="261" spans="1:24" s="76" customFormat="1" ht="41.1" customHeight="1" outlineLevel="2">
      <c r="A261" s="131"/>
      <c r="B261" s="176" t="s">
        <v>974</v>
      </c>
      <c r="C261" s="120" t="s">
        <v>19</v>
      </c>
      <c r="D261" s="149" t="s">
        <v>761</v>
      </c>
      <c r="E261" s="148" t="s">
        <v>769</v>
      </c>
      <c r="F261" s="149" t="s">
        <v>773</v>
      </c>
      <c r="G261" s="149" t="s">
        <v>944</v>
      </c>
      <c r="H261" s="165" t="s">
        <v>1405</v>
      </c>
      <c r="I261" s="211" t="s">
        <v>1373</v>
      </c>
      <c r="J261" s="211" t="s">
        <v>1372</v>
      </c>
      <c r="K261" s="88">
        <v>1</v>
      </c>
      <c r="L261" s="87">
        <f t="shared" si="15"/>
        <v>0.9</v>
      </c>
      <c r="M261" s="100"/>
      <c r="N261" s="100">
        <v>11</v>
      </c>
      <c r="O261" s="83">
        <v>0.9</v>
      </c>
      <c r="P261" s="86"/>
      <c r="Q261" s="83"/>
      <c r="R261" s="86"/>
      <c r="S261" s="83"/>
      <c r="T261" s="86"/>
      <c r="U261" s="83"/>
      <c r="V261" s="86"/>
      <c r="W261" s="83"/>
      <c r="X261" s="130"/>
    </row>
    <row r="262" spans="1:24" s="76" customFormat="1" ht="41.1" customHeight="1" outlineLevel="2">
      <c r="A262" s="131"/>
      <c r="B262" s="176" t="s">
        <v>974</v>
      </c>
      <c r="C262" s="120" t="s">
        <v>19</v>
      </c>
      <c r="D262" s="149" t="s">
        <v>762</v>
      </c>
      <c r="E262" s="148" t="s">
        <v>770</v>
      </c>
      <c r="F262" s="149" t="s">
        <v>773</v>
      </c>
      <c r="G262" s="149" t="s">
        <v>944</v>
      </c>
      <c r="H262" s="165" t="s">
        <v>1405</v>
      </c>
      <c r="I262" s="211" t="s">
        <v>1374</v>
      </c>
      <c r="J262" s="211" t="s">
        <v>1375</v>
      </c>
      <c r="K262" s="88">
        <v>1</v>
      </c>
      <c r="L262" s="87">
        <f t="shared" si="15"/>
        <v>0.9</v>
      </c>
      <c r="M262" s="100"/>
      <c r="N262" s="100">
        <v>11</v>
      </c>
      <c r="O262" s="83">
        <v>0.9</v>
      </c>
      <c r="P262" s="86"/>
      <c r="Q262" s="83"/>
      <c r="R262" s="86"/>
      <c r="S262" s="83"/>
      <c r="T262" s="86"/>
      <c r="U262" s="83"/>
      <c r="V262" s="86"/>
      <c r="W262" s="83"/>
      <c r="X262" s="130"/>
    </row>
    <row r="263" spans="1:24" s="76" customFormat="1" ht="41.1" customHeight="1" outlineLevel="2">
      <c r="A263" s="131"/>
      <c r="B263" s="176" t="s">
        <v>974</v>
      </c>
      <c r="C263" s="120" t="s">
        <v>19</v>
      </c>
      <c r="D263" s="149" t="s">
        <v>763</v>
      </c>
      <c r="E263" s="148" t="s">
        <v>771</v>
      </c>
      <c r="F263" s="149" t="s">
        <v>773</v>
      </c>
      <c r="G263" s="149" t="s">
        <v>944</v>
      </c>
      <c r="H263" s="165" t="s">
        <v>1405</v>
      </c>
      <c r="I263" s="211" t="s">
        <v>1374</v>
      </c>
      <c r="J263" s="211" t="s">
        <v>1375</v>
      </c>
      <c r="K263" s="88">
        <v>1</v>
      </c>
      <c r="L263" s="87">
        <f t="shared" si="15"/>
        <v>0.9</v>
      </c>
      <c r="M263" s="100"/>
      <c r="N263" s="100">
        <v>11</v>
      </c>
      <c r="O263" s="83">
        <v>0.9</v>
      </c>
      <c r="P263" s="86"/>
      <c r="Q263" s="83"/>
      <c r="R263" s="86"/>
      <c r="S263" s="83"/>
      <c r="T263" s="86"/>
      <c r="U263" s="83"/>
      <c r="V263" s="86"/>
      <c r="W263" s="83"/>
      <c r="X263" s="130"/>
    </row>
    <row r="264" spans="1:24" s="76" customFormat="1" ht="41.1" customHeight="1" outlineLevel="2">
      <c r="A264" s="131"/>
      <c r="B264" s="176" t="s">
        <v>974</v>
      </c>
      <c r="C264" s="120" t="s">
        <v>19</v>
      </c>
      <c r="D264" s="149" t="s">
        <v>764</v>
      </c>
      <c r="E264" s="148" t="s">
        <v>772</v>
      </c>
      <c r="F264" s="149" t="s">
        <v>773</v>
      </c>
      <c r="G264" s="149" t="s">
        <v>944</v>
      </c>
      <c r="H264" s="165" t="s">
        <v>1405</v>
      </c>
      <c r="I264" s="211" t="s">
        <v>1374</v>
      </c>
      <c r="J264" s="211" t="s">
        <v>1375</v>
      </c>
      <c r="K264" s="88">
        <v>1</v>
      </c>
      <c r="L264" s="87">
        <f t="shared" si="15"/>
        <v>0.9</v>
      </c>
      <c r="M264" s="100"/>
      <c r="N264" s="100">
        <v>11</v>
      </c>
      <c r="O264" s="83">
        <v>0.9</v>
      </c>
      <c r="P264" s="86"/>
      <c r="Q264" s="83"/>
      <c r="R264" s="86"/>
      <c r="S264" s="83"/>
      <c r="T264" s="86"/>
      <c r="U264" s="83"/>
      <c r="V264" s="86"/>
      <c r="W264" s="83"/>
      <c r="X264" s="130"/>
    </row>
    <row r="265" spans="1:24" s="76" customFormat="1" ht="18" customHeight="1" outlineLevel="2">
      <c r="A265" s="143">
        <v>135</v>
      </c>
      <c r="B265" s="143"/>
      <c r="C265" s="144" t="s">
        <v>19</v>
      </c>
      <c r="D265" s="114" t="s">
        <v>328</v>
      </c>
      <c r="E265" s="114" t="s">
        <v>322</v>
      </c>
      <c r="F265" s="114" t="s">
        <v>329</v>
      </c>
      <c r="G265" s="114"/>
      <c r="H265" s="161" t="s">
        <v>361</v>
      </c>
      <c r="I265" s="114"/>
      <c r="J265" s="114"/>
      <c r="K265" s="88">
        <v>0</v>
      </c>
      <c r="L265" s="87"/>
      <c r="M265" s="100"/>
      <c r="N265" s="100"/>
      <c r="O265" s="83"/>
      <c r="P265" s="86"/>
      <c r="Q265" s="83"/>
      <c r="R265" s="86"/>
      <c r="S265" s="83"/>
      <c r="T265" s="86"/>
      <c r="U265" s="83"/>
      <c r="V265" s="86"/>
      <c r="W265" s="83"/>
      <c r="X265" s="82"/>
    </row>
    <row r="266" spans="1:24" s="76" customFormat="1" ht="24" customHeight="1" outlineLevel="2">
      <c r="A266" s="143">
        <v>136</v>
      </c>
      <c r="B266" s="143"/>
      <c r="C266" s="144" t="s">
        <v>19</v>
      </c>
      <c r="D266" s="114" t="s">
        <v>318</v>
      </c>
      <c r="E266" s="114" t="s">
        <v>783</v>
      </c>
      <c r="F266" s="114" t="s">
        <v>791</v>
      </c>
      <c r="G266" s="114"/>
      <c r="H266" s="161" t="s">
        <v>361</v>
      </c>
      <c r="I266" s="114"/>
      <c r="J266" s="114" t="s">
        <v>792</v>
      </c>
      <c r="K266" s="88">
        <v>0</v>
      </c>
      <c r="L266" s="87"/>
      <c r="M266" s="100"/>
      <c r="N266" s="100"/>
      <c r="O266" s="83"/>
      <c r="P266" s="86"/>
      <c r="Q266" s="83"/>
      <c r="R266" s="86"/>
      <c r="S266" s="83"/>
      <c r="T266" s="86"/>
      <c r="U266" s="83"/>
      <c r="V266" s="86"/>
      <c r="W266" s="83"/>
      <c r="X266" s="82"/>
    </row>
    <row r="267" spans="1:24" s="76" customFormat="1" ht="42.6" customHeight="1" outlineLevel="2">
      <c r="A267" s="131"/>
      <c r="B267" s="166"/>
      <c r="C267" s="120" t="s">
        <v>19</v>
      </c>
      <c r="D267" s="149" t="s">
        <v>775</v>
      </c>
      <c r="E267" s="148" t="s">
        <v>468</v>
      </c>
      <c r="F267" s="149" t="s">
        <v>791</v>
      </c>
      <c r="G267" s="154"/>
      <c r="H267" s="140" t="s">
        <v>1411</v>
      </c>
      <c r="I267" s="210" t="s">
        <v>1164</v>
      </c>
      <c r="J267" s="211" t="s">
        <v>1123</v>
      </c>
      <c r="K267" s="88">
        <v>0.1</v>
      </c>
      <c r="L267" s="87">
        <f t="shared" ref="L267:L283" si="16">IF(COUNT(O267,Q267,S267,U267,W267)&gt;0,SUM(O267,Q267,S267,U267,W267)/COUNT(O267,Q267,S267,U267,W267),"")</f>
        <v>1</v>
      </c>
      <c r="M267" s="100"/>
      <c r="N267" s="100" t="s">
        <v>439</v>
      </c>
      <c r="O267" s="83">
        <v>1</v>
      </c>
      <c r="P267" s="86"/>
      <c r="Q267" s="83"/>
      <c r="R267" s="86"/>
      <c r="S267" s="83"/>
      <c r="T267" s="86"/>
      <c r="U267" s="83"/>
      <c r="V267" s="86"/>
      <c r="W267" s="83"/>
      <c r="X267" s="130"/>
    </row>
    <row r="268" spans="1:24" s="76" customFormat="1" ht="42.6" customHeight="1" outlineLevel="2">
      <c r="A268" s="131"/>
      <c r="B268" s="176" t="s">
        <v>974</v>
      </c>
      <c r="C268" s="120" t="s">
        <v>19</v>
      </c>
      <c r="D268" s="210" t="s">
        <v>776</v>
      </c>
      <c r="E268" s="210" t="s">
        <v>784</v>
      </c>
      <c r="F268" s="210" t="s">
        <v>791</v>
      </c>
      <c r="G268" s="154"/>
      <c r="H268" s="165" t="s">
        <v>1412</v>
      </c>
      <c r="I268" s="210" t="s">
        <v>1189</v>
      </c>
      <c r="J268" s="211" t="s">
        <v>1186</v>
      </c>
      <c r="K268" s="88">
        <v>1</v>
      </c>
      <c r="L268" s="87">
        <f t="shared" si="16"/>
        <v>1</v>
      </c>
      <c r="M268" s="100"/>
      <c r="N268" s="100">
        <v>9</v>
      </c>
      <c r="O268" s="83">
        <v>1</v>
      </c>
      <c r="P268" s="86"/>
      <c r="Q268" s="83"/>
      <c r="R268" s="86"/>
      <c r="S268" s="83"/>
      <c r="T268" s="86"/>
      <c r="U268" s="83"/>
      <c r="V268" s="86"/>
      <c r="W268" s="83"/>
      <c r="X268" s="130"/>
    </row>
    <row r="269" spans="1:24" s="76" customFormat="1" ht="42.6" customHeight="1" outlineLevel="2">
      <c r="A269" s="131"/>
      <c r="B269" s="176" t="s">
        <v>974</v>
      </c>
      <c r="C269" s="120" t="s">
        <v>19</v>
      </c>
      <c r="D269" s="149" t="s">
        <v>777</v>
      </c>
      <c r="E269" s="148" t="s">
        <v>785</v>
      </c>
      <c r="F269" s="149" t="s">
        <v>791</v>
      </c>
      <c r="G269" s="200"/>
      <c r="H269" s="165" t="s">
        <v>1405</v>
      </c>
      <c r="I269" s="210" t="s">
        <v>1166</v>
      </c>
      <c r="J269" s="211" t="s">
        <v>1165</v>
      </c>
      <c r="K269" s="88">
        <v>1</v>
      </c>
      <c r="L269" s="87">
        <f t="shared" si="16"/>
        <v>0.9</v>
      </c>
      <c r="M269" s="100"/>
      <c r="N269" s="100">
        <v>11</v>
      </c>
      <c r="O269" s="83">
        <v>0.9</v>
      </c>
      <c r="P269" s="86"/>
      <c r="Q269" s="83"/>
      <c r="R269" s="86"/>
      <c r="S269" s="83"/>
      <c r="T269" s="86"/>
      <c r="U269" s="83"/>
      <c r="V269" s="86"/>
      <c r="W269" s="83"/>
      <c r="X269" s="130"/>
    </row>
    <row r="270" spans="1:24" s="76" customFormat="1" ht="42.6" customHeight="1" outlineLevel="2">
      <c r="A270" s="131"/>
      <c r="B270" s="176" t="s">
        <v>974</v>
      </c>
      <c r="C270" s="120" t="s">
        <v>19</v>
      </c>
      <c r="D270" s="149" t="s">
        <v>778</v>
      </c>
      <c r="E270" s="148" t="s">
        <v>786</v>
      </c>
      <c r="F270" s="149" t="s">
        <v>791</v>
      </c>
      <c r="G270" s="200"/>
      <c r="H270" s="165" t="s">
        <v>1405</v>
      </c>
      <c r="I270" s="210" t="s">
        <v>1166</v>
      </c>
      <c r="J270" s="211" t="s">
        <v>1165</v>
      </c>
      <c r="K270" s="88">
        <v>1</v>
      </c>
      <c r="L270" s="87">
        <f t="shared" si="16"/>
        <v>0.9</v>
      </c>
      <c r="M270" s="100"/>
      <c r="N270" s="100">
        <v>11</v>
      </c>
      <c r="O270" s="83">
        <v>0.9</v>
      </c>
      <c r="P270" s="86"/>
      <c r="Q270" s="83"/>
      <c r="R270" s="86"/>
      <c r="S270" s="83"/>
      <c r="T270" s="86"/>
      <c r="U270" s="83"/>
      <c r="V270" s="86"/>
      <c r="W270" s="83"/>
      <c r="X270" s="130"/>
    </row>
    <row r="271" spans="1:24" s="76" customFormat="1" ht="42.6" customHeight="1" outlineLevel="2">
      <c r="A271" s="131"/>
      <c r="B271" s="176" t="s">
        <v>974</v>
      </c>
      <c r="C271" s="120" t="s">
        <v>19</v>
      </c>
      <c r="D271" s="149" t="s">
        <v>779</v>
      </c>
      <c r="E271" s="148" t="s">
        <v>787</v>
      </c>
      <c r="F271" s="149" t="s">
        <v>791</v>
      </c>
      <c r="G271" s="200" t="s">
        <v>944</v>
      </c>
      <c r="H271" s="165" t="s">
        <v>1405</v>
      </c>
      <c r="I271" s="211" t="s">
        <v>1167</v>
      </c>
      <c r="J271" s="211" t="s">
        <v>1168</v>
      </c>
      <c r="K271" s="88">
        <v>1</v>
      </c>
      <c r="L271" s="87">
        <f t="shared" si="16"/>
        <v>0.9</v>
      </c>
      <c r="M271" s="100"/>
      <c r="N271" s="100">
        <v>11</v>
      </c>
      <c r="O271" s="83">
        <v>0.9</v>
      </c>
      <c r="P271" s="86"/>
      <c r="Q271" s="83"/>
      <c r="R271" s="86"/>
      <c r="S271" s="83"/>
      <c r="T271" s="86"/>
      <c r="U271" s="83"/>
      <c r="V271" s="86"/>
      <c r="W271" s="83"/>
      <c r="X271" s="130"/>
    </row>
    <row r="272" spans="1:24" s="76" customFormat="1" ht="42.6" customHeight="1" outlineLevel="2">
      <c r="A272" s="131"/>
      <c r="B272" s="176" t="s">
        <v>974</v>
      </c>
      <c r="C272" s="120" t="s">
        <v>19</v>
      </c>
      <c r="D272" s="149" t="s">
        <v>780</v>
      </c>
      <c r="E272" s="148" t="s">
        <v>788</v>
      </c>
      <c r="F272" s="149" t="s">
        <v>791</v>
      </c>
      <c r="G272" s="203" t="s">
        <v>944</v>
      </c>
      <c r="H272" s="165" t="s">
        <v>1405</v>
      </c>
      <c r="I272" s="211" t="s">
        <v>1167</v>
      </c>
      <c r="J272" s="211" t="s">
        <v>1169</v>
      </c>
      <c r="K272" s="88">
        <v>1</v>
      </c>
      <c r="L272" s="87">
        <f t="shared" si="16"/>
        <v>0.9</v>
      </c>
      <c r="M272" s="100"/>
      <c r="N272" s="100">
        <v>11</v>
      </c>
      <c r="O272" s="83">
        <v>0.9</v>
      </c>
      <c r="P272" s="86"/>
      <c r="Q272" s="83"/>
      <c r="R272" s="86"/>
      <c r="S272" s="83"/>
      <c r="T272" s="86"/>
      <c r="U272" s="83"/>
      <c r="V272" s="86"/>
      <c r="W272" s="83"/>
      <c r="X272" s="130"/>
    </row>
    <row r="273" spans="1:24" s="76" customFormat="1" ht="42.6" customHeight="1" outlineLevel="2">
      <c r="A273" s="131"/>
      <c r="B273" s="176" t="s">
        <v>974</v>
      </c>
      <c r="C273" s="120" t="s">
        <v>19</v>
      </c>
      <c r="D273" s="149" t="s">
        <v>781</v>
      </c>
      <c r="E273" s="148" t="s">
        <v>789</v>
      </c>
      <c r="F273" s="149" t="s">
        <v>791</v>
      </c>
      <c r="G273" s="203" t="s">
        <v>944</v>
      </c>
      <c r="H273" s="165" t="s">
        <v>1405</v>
      </c>
      <c r="I273" s="211" t="s">
        <v>1167</v>
      </c>
      <c r="J273" s="211" t="s">
        <v>1170</v>
      </c>
      <c r="K273" s="88">
        <v>1</v>
      </c>
      <c r="L273" s="87">
        <f t="shared" si="16"/>
        <v>0.9</v>
      </c>
      <c r="M273" s="100"/>
      <c r="N273" s="100">
        <v>11</v>
      </c>
      <c r="O273" s="83">
        <v>0.9</v>
      </c>
      <c r="P273" s="86"/>
      <c r="Q273" s="83"/>
      <c r="R273" s="86"/>
      <c r="S273" s="83"/>
      <c r="T273" s="86"/>
      <c r="U273" s="83"/>
      <c r="V273" s="86"/>
      <c r="W273" s="83"/>
      <c r="X273" s="130"/>
    </row>
    <row r="274" spans="1:24" s="76" customFormat="1" ht="42.6" customHeight="1" outlineLevel="2">
      <c r="A274" s="131"/>
      <c r="B274" s="176" t="s">
        <v>974</v>
      </c>
      <c r="C274" s="120" t="s">
        <v>19</v>
      </c>
      <c r="D274" s="149" t="s">
        <v>782</v>
      </c>
      <c r="E274" s="148" t="s">
        <v>790</v>
      </c>
      <c r="F274" s="149" t="s">
        <v>791</v>
      </c>
      <c r="G274" s="203" t="s">
        <v>944</v>
      </c>
      <c r="H274" s="165" t="s">
        <v>1405</v>
      </c>
      <c r="I274" s="211" t="s">
        <v>1167</v>
      </c>
      <c r="J274" s="211" t="s">
        <v>1170</v>
      </c>
      <c r="K274" s="88">
        <v>1</v>
      </c>
      <c r="L274" s="87">
        <f t="shared" si="16"/>
        <v>0.9</v>
      </c>
      <c r="M274" s="100"/>
      <c r="N274" s="100">
        <v>11</v>
      </c>
      <c r="O274" s="83">
        <v>0.9</v>
      </c>
      <c r="P274" s="86"/>
      <c r="Q274" s="83"/>
      <c r="R274" s="86"/>
      <c r="S274" s="83"/>
      <c r="T274" s="86"/>
      <c r="U274" s="83"/>
      <c r="V274" s="86"/>
      <c r="W274" s="83"/>
      <c r="X274" s="130"/>
    </row>
    <row r="275" spans="1:24" s="76" customFormat="1" ht="38.25" outlineLevel="2">
      <c r="A275" s="143">
        <v>137</v>
      </c>
      <c r="B275" s="143"/>
      <c r="C275" s="144" t="s">
        <v>19</v>
      </c>
      <c r="D275" s="114" t="s">
        <v>319</v>
      </c>
      <c r="E275" s="114" t="s">
        <v>801</v>
      </c>
      <c r="F275" s="114" t="s">
        <v>809</v>
      </c>
      <c r="G275" s="114"/>
      <c r="H275" s="161" t="s">
        <v>361</v>
      </c>
      <c r="I275" s="114"/>
      <c r="J275" s="114" t="s">
        <v>330</v>
      </c>
      <c r="K275" s="88">
        <v>0</v>
      </c>
      <c r="L275" s="87" t="str">
        <f>IF(COUNT(O275,Q275,S275,U275,W275)&gt;0,SUM(O275,Q275,S275,U275,W275)/COUNT(O275,Q275,S275,U275,W275),"")</f>
        <v/>
      </c>
      <c r="M275" s="100"/>
      <c r="N275" s="100">
        <v>3</v>
      </c>
      <c r="O275" s="83"/>
      <c r="P275" s="86"/>
      <c r="Q275" s="83"/>
      <c r="R275" s="86"/>
      <c r="S275" s="83"/>
      <c r="T275" s="86"/>
      <c r="U275" s="83"/>
      <c r="V275" s="86"/>
      <c r="W275" s="83"/>
      <c r="X275" s="82"/>
    </row>
    <row r="276" spans="1:24" s="76" customFormat="1" ht="51" outlineLevel="2">
      <c r="A276" s="131"/>
      <c r="B276" s="166"/>
      <c r="C276" s="120" t="s">
        <v>19</v>
      </c>
      <c r="D276" s="149" t="s">
        <v>793</v>
      </c>
      <c r="E276" s="148" t="s">
        <v>468</v>
      </c>
      <c r="F276" s="149" t="s">
        <v>809</v>
      </c>
      <c r="G276" s="154"/>
      <c r="H276" s="140" t="s">
        <v>1411</v>
      </c>
      <c r="I276" s="210" t="s">
        <v>1171</v>
      </c>
      <c r="J276" s="211" t="s">
        <v>810</v>
      </c>
      <c r="K276" s="88">
        <v>0.1</v>
      </c>
      <c r="L276" s="87">
        <f t="shared" si="16"/>
        <v>1</v>
      </c>
      <c r="M276" s="100"/>
      <c r="N276" s="100" t="s">
        <v>439</v>
      </c>
      <c r="O276" s="83">
        <v>1</v>
      </c>
      <c r="P276" s="86"/>
      <c r="Q276" s="83"/>
      <c r="R276" s="86"/>
      <c r="S276" s="83"/>
      <c r="T276" s="86"/>
      <c r="U276" s="83"/>
      <c r="V276" s="86"/>
      <c r="W276" s="83"/>
      <c r="X276" s="130"/>
    </row>
    <row r="277" spans="1:24" s="76" customFormat="1" ht="165.75" outlineLevel="2">
      <c r="A277" s="131"/>
      <c r="B277" s="176" t="s">
        <v>974</v>
      </c>
      <c r="C277" s="132" t="s">
        <v>19</v>
      </c>
      <c r="D277" s="210" t="s">
        <v>794</v>
      </c>
      <c r="E277" s="210" t="s">
        <v>802</v>
      </c>
      <c r="F277" s="210" t="s">
        <v>809</v>
      </c>
      <c r="G277" s="154"/>
      <c r="H277" s="165" t="s">
        <v>1416</v>
      </c>
      <c r="I277" s="210" t="s">
        <v>1339</v>
      </c>
      <c r="J277" s="211" t="s">
        <v>1238</v>
      </c>
      <c r="K277" s="88">
        <v>1</v>
      </c>
      <c r="L277" s="87">
        <f t="shared" si="16"/>
        <v>1</v>
      </c>
      <c r="M277" s="100"/>
      <c r="N277" s="100">
        <v>10</v>
      </c>
      <c r="O277" s="83">
        <v>1</v>
      </c>
      <c r="P277" s="86"/>
      <c r="Q277" s="83"/>
      <c r="R277" s="86"/>
      <c r="S277" s="83"/>
      <c r="T277" s="86"/>
      <c r="U277" s="83"/>
      <c r="V277" s="86"/>
      <c r="W277" s="83"/>
      <c r="X277" s="130"/>
    </row>
    <row r="278" spans="1:24" s="76" customFormat="1" ht="140.25" outlineLevel="2">
      <c r="A278" s="131"/>
      <c r="B278" s="176" t="s">
        <v>974</v>
      </c>
      <c r="C278" s="132" t="s">
        <v>19</v>
      </c>
      <c r="D278" s="210" t="s">
        <v>795</v>
      </c>
      <c r="E278" s="210" t="s">
        <v>803</v>
      </c>
      <c r="F278" s="210" t="s">
        <v>809</v>
      </c>
      <c r="G278" s="154"/>
      <c r="H278" s="165" t="s">
        <v>1416</v>
      </c>
      <c r="I278" s="210" t="s">
        <v>1340</v>
      </c>
      <c r="J278" s="211" t="s">
        <v>1239</v>
      </c>
      <c r="K278" s="88">
        <v>1</v>
      </c>
      <c r="L278" s="87">
        <f t="shared" si="16"/>
        <v>1</v>
      </c>
      <c r="M278" s="100"/>
      <c r="N278" s="100">
        <v>10</v>
      </c>
      <c r="O278" s="83">
        <v>1</v>
      </c>
      <c r="P278" s="86"/>
      <c r="Q278" s="83"/>
      <c r="R278" s="86"/>
      <c r="S278" s="83"/>
      <c r="T278" s="86"/>
      <c r="U278" s="83"/>
      <c r="V278" s="86"/>
      <c r="W278" s="83"/>
      <c r="X278" s="130"/>
    </row>
    <row r="279" spans="1:24" s="76" customFormat="1" ht="140.25" outlineLevel="2">
      <c r="A279" s="131"/>
      <c r="B279" s="176" t="s">
        <v>974</v>
      </c>
      <c r="C279" s="132" t="s">
        <v>19</v>
      </c>
      <c r="D279" s="210" t="s">
        <v>796</v>
      </c>
      <c r="E279" s="210" t="s">
        <v>804</v>
      </c>
      <c r="F279" s="210" t="s">
        <v>809</v>
      </c>
      <c r="G279" s="200"/>
      <c r="H279" s="165" t="s">
        <v>1416</v>
      </c>
      <c r="I279" s="210" t="s">
        <v>1341</v>
      </c>
      <c r="J279" s="211" t="s">
        <v>1240</v>
      </c>
      <c r="K279" s="88">
        <v>1</v>
      </c>
      <c r="L279" s="87">
        <f t="shared" si="16"/>
        <v>1</v>
      </c>
      <c r="M279" s="100"/>
      <c r="N279" s="100">
        <v>10</v>
      </c>
      <c r="O279" s="83">
        <v>1</v>
      </c>
      <c r="P279" s="86"/>
      <c r="Q279" s="83"/>
      <c r="R279" s="86"/>
      <c r="S279" s="83"/>
      <c r="T279" s="86"/>
      <c r="U279" s="83"/>
      <c r="V279" s="86"/>
      <c r="W279" s="83"/>
      <c r="X279" s="130"/>
    </row>
    <row r="280" spans="1:24" s="76" customFormat="1" ht="89.25" outlineLevel="2">
      <c r="A280" s="131"/>
      <c r="B280" s="176" t="s">
        <v>974</v>
      </c>
      <c r="C280" s="132" t="s">
        <v>19</v>
      </c>
      <c r="D280" s="210" t="s">
        <v>797</v>
      </c>
      <c r="E280" s="210" t="s">
        <v>805</v>
      </c>
      <c r="F280" s="210" t="s">
        <v>809</v>
      </c>
      <c r="G280" s="200" t="s">
        <v>944</v>
      </c>
      <c r="H280" s="165" t="s">
        <v>1405</v>
      </c>
      <c r="I280" s="211" t="s">
        <v>1342</v>
      </c>
      <c r="J280" s="211" t="s">
        <v>1172</v>
      </c>
      <c r="K280" s="88">
        <v>1</v>
      </c>
      <c r="L280" s="87">
        <f t="shared" si="16"/>
        <v>0.8</v>
      </c>
      <c r="M280" s="100"/>
      <c r="N280" s="100">
        <v>11</v>
      </c>
      <c r="O280" s="83">
        <v>0.8</v>
      </c>
      <c r="P280" s="86"/>
      <c r="Q280" s="83"/>
      <c r="R280" s="86"/>
      <c r="S280" s="83"/>
      <c r="T280" s="86"/>
      <c r="U280" s="83"/>
      <c r="V280" s="86"/>
      <c r="W280" s="83"/>
      <c r="X280" s="130"/>
    </row>
    <row r="281" spans="1:24" s="76" customFormat="1" ht="89.25" outlineLevel="2">
      <c r="A281" s="131"/>
      <c r="B281" s="176" t="s">
        <v>974</v>
      </c>
      <c r="C281" s="120" t="s">
        <v>19</v>
      </c>
      <c r="D281" s="149" t="s">
        <v>798</v>
      </c>
      <c r="E281" s="148" t="s">
        <v>806</v>
      </c>
      <c r="F281" s="149" t="s">
        <v>809</v>
      </c>
      <c r="G281" s="203" t="s">
        <v>944</v>
      </c>
      <c r="H281" s="165" t="s">
        <v>1405</v>
      </c>
      <c r="I281" s="211" t="s">
        <v>1291</v>
      </c>
      <c r="J281" s="211" t="s">
        <v>1172</v>
      </c>
      <c r="K281" s="88">
        <v>1</v>
      </c>
      <c r="L281" s="87">
        <f t="shared" si="16"/>
        <v>0.8</v>
      </c>
      <c r="M281" s="100"/>
      <c r="N281" s="100">
        <v>11</v>
      </c>
      <c r="O281" s="83">
        <v>0.8</v>
      </c>
      <c r="P281" s="86"/>
      <c r="Q281" s="83"/>
      <c r="R281" s="86"/>
      <c r="S281" s="83"/>
      <c r="T281" s="86"/>
      <c r="U281" s="83"/>
      <c r="V281" s="86"/>
      <c r="W281" s="83"/>
      <c r="X281" s="130"/>
    </row>
    <row r="282" spans="1:24" s="76" customFormat="1" ht="89.25" outlineLevel="2">
      <c r="A282" s="131"/>
      <c r="B282" s="176" t="s">
        <v>974</v>
      </c>
      <c r="C282" s="120" t="s">
        <v>19</v>
      </c>
      <c r="D282" s="149" t="s">
        <v>799</v>
      </c>
      <c r="E282" s="148" t="s">
        <v>807</v>
      </c>
      <c r="F282" s="149" t="s">
        <v>809</v>
      </c>
      <c r="G282" s="203" t="s">
        <v>944</v>
      </c>
      <c r="H282" s="165" t="s">
        <v>1405</v>
      </c>
      <c r="I282" s="129" t="s">
        <v>1210</v>
      </c>
      <c r="J282" s="211" t="s">
        <v>1172</v>
      </c>
      <c r="K282" s="88">
        <v>1</v>
      </c>
      <c r="L282" s="87">
        <f t="shared" si="16"/>
        <v>0.8</v>
      </c>
      <c r="M282" s="100"/>
      <c r="N282" s="100">
        <v>11</v>
      </c>
      <c r="O282" s="83">
        <v>0.8</v>
      </c>
      <c r="P282" s="86"/>
      <c r="Q282" s="83"/>
      <c r="R282" s="86"/>
      <c r="S282" s="83"/>
      <c r="T282" s="86"/>
      <c r="U282" s="83"/>
      <c r="V282" s="86"/>
      <c r="W282" s="83"/>
      <c r="X282" s="130"/>
    </row>
    <row r="283" spans="1:24" s="76" customFormat="1" ht="89.25" outlineLevel="2">
      <c r="A283" s="131"/>
      <c r="B283" s="176" t="s">
        <v>974</v>
      </c>
      <c r="C283" s="120" t="s">
        <v>19</v>
      </c>
      <c r="D283" s="149" t="s">
        <v>800</v>
      </c>
      <c r="E283" s="148" t="s">
        <v>808</v>
      </c>
      <c r="F283" s="149" t="s">
        <v>809</v>
      </c>
      <c r="G283" s="203" t="s">
        <v>944</v>
      </c>
      <c r="H283" s="165" t="s">
        <v>1405</v>
      </c>
      <c r="I283" s="129" t="s">
        <v>1210</v>
      </c>
      <c r="J283" s="211" t="s">
        <v>1172</v>
      </c>
      <c r="K283" s="88">
        <v>1</v>
      </c>
      <c r="L283" s="87">
        <f t="shared" si="16"/>
        <v>0.8</v>
      </c>
      <c r="M283" s="100"/>
      <c r="N283" s="100">
        <v>11</v>
      </c>
      <c r="O283" s="83">
        <v>0.8</v>
      </c>
      <c r="P283" s="86"/>
      <c r="Q283" s="83"/>
      <c r="R283" s="86"/>
      <c r="S283" s="83"/>
      <c r="T283" s="86"/>
      <c r="U283" s="83"/>
      <c r="V283" s="86"/>
      <c r="W283" s="83"/>
      <c r="X283" s="130"/>
    </row>
    <row r="284" spans="1:24" s="137" customFormat="1" ht="18" customHeight="1" outlineLevel="2">
      <c r="A284" s="143">
        <v>157</v>
      </c>
      <c r="B284" s="143"/>
      <c r="C284" s="144" t="s">
        <v>19</v>
      </c>
      <c r="D284" s="114" t="s">
        <v>382</v>
      </c>
      <c r="E284" s="114" t="s">
        <v>383</v>
      </c>
      <c r="F284" s="114" t="s">
        <v>384</v>
      </c>
      <c r="G284" s="114"/>
      <c r="H284" s="161" t="s">
        <v>361</v>
      </c>
      <c r="I284" s="114"/>
      <c r="J284" s="114"/>
      <c r="K284" s="88">
        <v>0</v>
      </c>
      <c r="L284" s="133"/>
      <c r="M284" s="100"/>
      <c r="N284" s="100"/>
      <c r="O284" s="134"/>
      <c r="P284" s="135"/>
      <c r="Q284" s="134"/>
      <c r="R284" s="135"/>
      <c r="S284" s="134"/>
      <c r="T284" s="135"/>
      <c r="U284" s="134"/>
      <c r="V284" s="135"/>
      <c r="W284" s="134"/>
      <c r="X284" s="136"/>
    </row>
    <row r="285" spans="1:24" s="137" customFormat="1" ht="38.25" outlineLevel="2">
      <c r="A285" s="143">
        <v>158</v>
      </c>
      <c r="B285" s="143"/>
      <c r="C285" s="144" t="s">
        <v>19</v>
      </c>
      <c r="D285" s="114" t="s">
        <v>385</v>
      </c>
      <c r="E285" s="114" t="s">
        <v>819</v>
      </c>
      <c r="F285" s="114" t="s">
        <v>827</v>
      </c>
      <c r="G285" s="114"/>
      <c r="H285" s="161" t="s">
        <v>361</v>
      </c>
      <c r="I285" s="114"/>
      <c r="J285" s="114" t="s">
        <v>386</v>
      </c>
      <c r="K285" s="88">
        <v>0</v>
      </c>
      <c r="L285" s="133"/>
      <c r="M285" s="100"/>
      <c r="N285" s="100">
        <v>4</v>
      </c>
      <c r="O285" s="134"/>
      <c r="P285" s="135"/>
      <c r="Q285" s="134"/>
      <c r="R285" s="135"/>
      <c r="S285" s="134"/>
      <c r="T285" s="135"/>
      <c r="U285" s="134"/>
      <c r="V285" s="135"/>
      <c r="W285" s="134"/>
      <c r="X285" s="136"/>
    </row>
    <row r="286" spans="1:24" s="76" customFormat="1" ht="51" outlineLevel="2">
      <c r="A286" s="131"/>
      <c r="B286" s="166"/>
      <c r="C286" s="120" t="s">
        <v>19</v>
      </c>
      <c r="D286" s="149" t="s">
        <v>811</v>
      </c>
      <c r="E286" s="148" t="s">
        <v>468</v>
      </c>
      <c r="F286" s="149" t="s">
        <v>827</v>
      </c>
      <c r="G286" s="154"/>
      <c r="H286" s="140" t="s">
        <v>1411</v>
      </c>
      <c r="I286" s="210" t="s">
        <v>1173</v>
      </c>
      <c r="J286" s="211" t="s">
        <v>828</v>
      </c>
      <c r="K286" s="88">
        <v>0.1</v>
      </c>
      <c r="L286" s="87">
        <f t="shared" ref="L286:L311" si="17">IF(COUNT(O286,Q286,S286,U286,W286)&gt;0,SUM(O286,Q286,S286,U286,W286)/COUNT(O286,Q286,S286,U286,W286),"")</f>
        <v>1</v>
      </c>
      <c r="M286" s="100"/>
      <c r="N286" s="100" t="s">
        <v>439</v>
      </c>
      <c r="O286" s="83">
        <v>1</v>
      </c>
      <c r="P286" s="86"/>
      <c r="Q286" s="83"/>
      <c r="R286" s="86"/>
      <c r="S286" s="83"/>
      <c r="T286" s="86"/>
      <c r="U286" s="83"/>
      <c r="V286" s="86"/>
      <c r="W286" s="83"/>
      <c r="X286" s="130"/>
    </row>
    <row r="287" spans="1:24" s="76" customFormat="1" ht="229.5" outlineLevel="2">
      <c r="A287" s="131"/>
      <c r="B287" s="176" t="s">
        <v>974</v>
      </c>
      <c r="C287" s="120" t="s">
        <v>19</v>
      </c>
      <c r="D287" s="149" t="s">
        <v>812</v>
      </c>
      <c r="E287" s="148" t="s">
        <v>820</v>
      </c>
      <c r="F287" s="149" t="s">
        <v>827</v>
      </c>
      <c r="G287" s="154"/>
      <c r="H287" s="165" t="s">
        <v>1405</v>
      </c>
      <c r="I287" s="209" t="s">
        <v>1380</v>
      </c>
      <c r="J287" s="211" t="s">
        <v>1381</v>
      </c>
      <c r="K287" s="88">
        <v>1</v>
      </c>
      <c r="L287" s="87">
        <f t="shared" si="17"/>
        <v>0.6</v>
      </c>
      <c r="M287" s="100"/>
      <c r="N287" s="100">
        <v>11</v>
      </c>
      <c r="O287" s="83">
        <v>0.6</v>
      </c>
      <c r="P287" s="86"/>
      <c r="Q287" s="83"/>
      <c r="R287" s="86"/>
      <c r="S287" s="83"/>
      <c r="T287" s="86"/>
      <c r="U287" s="83"/>
      <c r="V287" s="86"/>
      <c r="W287" s="83"/>
      <c r="X287" s="130"/>
    </row>
    <row r="288" spans="1:24" s="76" customFormat="1" ht="229.5" outlineLevel="2">
      <c r="A288" s="131"/>
      <c r="B288" s="176" t="s">
        <v>974</v>
      </c>
      <c r="C288" s="120" t="s">
        <v>19</v>
      </c>
      <c r="D288" s="149" t="s">
        <v>813</v>
      </c>
      <c r="E288" s="148" t="s">
        <v>821</v>
      </c>
      <c r="F288" s="149" t="s">
        <v>827</v>
      </c>
      <c r="G288" s="154"/>
      <c r="H288" s="165" t="s">
        <v>1405</v>
      </c>
      <c r="I288" s="209" t="s">
        <v>1383</v>
      </c>
      <c r="J288" s="211" t="s">
        <v>1381</v>
      </c>
      <c r="K288" s="88">
        <v>1</v>
      </c>
      <c r="L288" s="87">
        <f t="shared" si="17"/>
        <v>0.4</v>
      </c>
      <c r="M288" s="100"/>
      <c r="N288" s="100">
        <v>11</v>
      </c>
      <c r="O288" s="83">
        <v>0.4</v>
      </c>
      <c r="P288" s="86"/>
      <c r="Q288" s="83"/>
      <c r="R288" s="86"/>
      <c r="S288" s="83"/>
      <c r="T288" s="86"/>
      <c r="U288" s="83"/>
      <c r="V288" s="86"/>
      <c r="W288" s="83"/>
      <c r="X288" s="130"/>
    </row>
    <row r="289" spans="1:24" s="76" customFormat="1" ht="229.5" outlineLevel="2">
      <c r="A289" s="131"/>
      <c r="B289" s="176" t="s">
        <v>974</v>
      </c>
      <c r="C289" s="120" t="s">
        <v>19</v>
      </c>
      <c r="D289" s="149" t="s">
        <v>814</v>
      </c>
      <c r="E289" s="148" t="s">
        <v>822</v>
      </c>
      <c r="F289" s="149" t="s">
        <v>827</v>
      </c>
      <c r="G289" s="154"/>
      <c r="H289" s="165" t="s">
        <v>1405</v>
      </c>
      <c r="I289" s="209" t="s">
        <v>1382</v>
      </c>
      <c r="J289" s="211" t="s">
        <v>1381</v>
      </c>
      <c r="K289" s="88">
        <v>1</v>
      </c>
      <c r="L289" s="87">
        <f t="shared" si="17"/>
        <v>0.4</v>
      </c>
      <c r="M289" s="100"/>
      <c r="N289" s="100">
        <v>11</v>
      </c>
      <c r="O289" s="83">
        <v>0.4</v>
      </c>
      <c r="P289" s="86"/>
      <c r="Q289" s="83"/>
      <c r="R289" s="86"/>
      <c r="S289" s="83"/>
      <c r="T289" s="86"/>
      <c r="U289" s="83"/>
      <c r="V289" s="86"/>
      <c r="W289" s="83"/>
      <c r="X289" s="130"/>
    </row>
    <row r="290" spans="1:24" s="76" customFormat="1" ht="229.5" outlineLevel="2">
      <c r="A290" s="131"/>
      <c r="B290" s="176" t="s">
        <v>974</v>
      </c>
      <c r="C290" s="120" t="s">
        <v>19</v>
      </c>
      <c r="D290" s="149" t="s">
        <v>815</v>
      </c>
      <c r="E290" s="148" t="s">
        <v>823</v>
      </c>
      <c r="F290" s="149" t="s">
        <v>827</v>
      </c>
      <c r="G290" s="154"/>
      <c r="H290" s="165" t="s">
        <v>1405</v>
      </c>
      <c r="I290" s="209" t="s">
        <v>1384</v>
      </c>
      <c r="J290" s="211" t="s">
        <v>1381</v>
      </c>
      <c r="K290" s="88">
        <v>1</v>
      </c>
      <c r="L290" s="87">
        <f t="shared" si="17"/>
        <v>0.4</v>
      </c>
      <c r="M290" s="100"/>
      <c r="N290" s="100">
        <v>11</v>
      </c>
      <c r="O290" s="83">
        <v>0.4</v>
      </c>
      <c r="P290" s="86"/>
      <c r="Q290" s="83"/>
      <c r="R290" s="86"/>
      <c r="S290" s="83"/>
      <c r="T290" s="86"/>
      <c r="U290" s="83"/>
      <c r="V290" s="86"/>
      <c r="W290" s="83"/>
      <c r="X290" s="130"/>
    </row>
    <row r="291" spans="1:24" s="76" customFormat="1" ht="229.5" outlineLevel="2">
      <c r="A291" s="131"/>
      <c r="B291" s="176" t="s">
        <v>974</v>
      </c>
      <c r="C291" s="120" t="s">
        <v>19</v>
      </c>
      <c r="D291" s="149" t="s">
        <v>816</v>
      </c>
      <c r="E291" s="148" t="s">
        <v>824</v>
      </c>
      <c r="F291" s="149" t="s">
        <v>827</v>
      </c>
      <c r="G291" s="154"/>
      <c r="H291" s="165" t="s">
        <v>1405</v>
      </c>
      <c r="I291" s="209" t="s">
        <v>1385</v>
      </c>
      <c r="J291" s="211" t="s">
        <v>1381</v>
      </c>
      <c r="K291" s="88">
        <v>1</v>
      </c>
      <c r="L291" s="87">
        <f t="shared" si="17"/>
        <v>0.4</v>
      </c>
      <c r="M291" s="100"/>
      <c r="N291" s="100">
        <v>11</v>
      </c>
      <c r="O291" s="83">
        <v>0.4</v>
      </c>
      <c r="P291" s="86"/>
      <c r="Q291" s="83"/>
      <c r="R291" s="86"/>
      <c r="S291" s="83"/>
      <c r="T291" s="86"/>
      <c r="U291" s="83"/>
      <c r="V291" s="86"/>
      <c r="W291" s="83"/>
      <c r="X291" s="130"/>
    </row>
    <row r="292" spans="1:24" s="76" customFormat="1" ht="229.5" outlineLevel="2">
      <c r="A292" s="131"/>
      <c r="B292" s="176" t="s">
        <v>974</v>
      </c>
      <c r="C292" s="120" t="s">
        <v>19</v>
      </c>
      <c r="D292" s="149" t="s">
        <v>817</v>
      </c>
      <c r="E292" s="148" t="s">
        <v>825</v>
      </c>
      <c r="F292" s="149" t="s">
        <v>827</v>
      </c>
      <c r="G292" s="154"/>
      <c r="H292" s="165" t="s">
        <v>1405</v>
      </c>
      <c r="I292" s="209" t="s">
        <v>1387</v>
      </c>
      <c r="J292" s="211" t="s">
        <v>1381</v>
      </c>
      <c r="K292" s="88">
        <v>1</v>
      </c>
      <c r="L292" s="87">
        <f t="shared" si="17"/>
        <v>0.4</v>
      </c>
      <c r="M292" s="100"/>
      <c r="N292" s="100">
        <v>11</v>
      </c>
      <c r="O292" s="83">
        <v>0.4</v>
      </c>
      <c r="P292" s="86"/>
      <c r="Q292" s="83"/>
      <c r="R292" s="86"/>
      <c r="S292" s="83"/>
      <c r="T292" s="86"/>
      <c r="U292" s="83"/>
      <c r="V292" s="86"/>
      <c r="W292" s="83"/>
      <c r="X292" s="130"/>
    </row>
    <row r="293" spans="1:24" s="76" customFormat="1" ht="229.5" outlineLevel="2">
      <c r="A293" s="131"/>
      <c r="B293" s="176" t="s">
        <v>974</v>
      </c>
      <c r="C293" s="120" t="s">
        <v>19</v>
      </c>
      <c r="D293" s="149" t="s">
        <v>818</v>
      </c>
      <c r="E293" s="148" t="s">
        <v>826</v>
      </c>
      <c r="F293" s="149" t="s">
        <v>827</v>
      </c>
      <c r="G293" s="154"/>
      <c r="H293" s="165" t="s">
        <v>1405</v>
      </c>
      <c r="I293" s="209" t="s">
        <v>1386</v>
      </c>
      <c r="J293" s="211" t="s">
        <v>1381</v>
      </c>
      <c r="K293" s="88">
        <v>1</v>
      </c>
      <c r="L293" s="87">
        <f t="shared" si="17"/>
        <v>0.4</v>
      </c>
      <c r="M293" s="100"/>
      <c r="N293" s="100">
        <v>11</v>
      </c>
      <c r="O293" s="83">
        <v>0.4</v>
      </c>
      <c r="P293" s="86"/>
      <c r="Q293" s="83"/>
      <c r="R293" s="86"/>
      <c r="S293" s="83"/>
      <c r="T293" s="86"/>
      <c r="U293" s="83"/>
      <c r="V293" s="86"/>
      <c r="W293" s="83"/>
      <c r="X293" s="130"/>
    </row>
    <row r="294" spans="1:24" s="137" customFormat="1" ht="37.5" customHeight="1" outlineLevel="2">
      <c r="A294" s="143">
        <v>159</v>
      </c>
      <c r="B294" s="143"/>
      <c r="C294" s="144" t="s">
        <v>19</v>
      </c>
      <c r="D294" s="114" t="s">
        <v>830</v>
      </c>
      <c r="E294" s="114" t="s">
        <v>838</v>
      </c>
      <c r="F294" s="114" t="s">
        <v>846</v>
      </c>
      <c r="G294" s="114" t="s">
        <v>943</v>
      </c>
      <c r="H294" s="161" t="s">
        <v>361</v>
      </c>
      <c r="I294" s="91"/>
      <c r="J294" s="114" t="s">
        <v>387</v>
      </c>
      <c r="K294" s="88">
        <v>0</v>
      </c>
      <c r="L294" s="145" t="str">
        <f>IF(COUNT(O294,Q294,S294,U294,W294)&gt;0,SUM(O294,Q294,S294,U294,W294)/COUNT(O294,Q294,S294,U294,W294),"")</f>
        <v/>
      </c>
      <c r="M294" s="100"/>
      <c r="N294" s="100">
        <v>3</v>
      </c>
      <c r="O294" s="146"/>
      <c r="P294" s="135"/>
      <c r="Q294" s="134"/>
      <c r="R294" s="135"/>
      <c r="S294" s="134"/>
      <c r="T294" s="135"/>
      <c r="U294" s="134"/>
      <c r="V294" s="135"/>
      <c r="W294" s="134"/>
      <c r="X294" s="136"/>
    </row>
    <row r="295" spans="1:24" s="76" customFormat="1" ht="27" customHeight="1" outlineLevel="2">
      <c r="A295" s="131"/>
      <c r="B295" s="166"/>
      <c r="C295" s="120" t="s">
        <v>19</v>
      </c>
      <c r="D295" s="149" t="s">
        <v>829</v>
      </c>
      <c r="E295" s="148" t="s">
        <v>468</v>
      </c>
      <c r="F295" s="149" t="s">
        <v>846</v>
      </c>
      <c r="G295" s="149" t="s">
        <v>943</v>
      </c>
      <c r="H295" s="165" t="s">
        <v>1405</v>
      </c>
      <c r="I295" s="209" t="s">
        <v>1211</v>
      </c>
      <c r="J295" s="211" t="s">
        <v>1124</v>
      </c>
      <c r="K295" s="88">
        <v>1</v>
      </c>
      <c r="L295" s="87">
        <f t="shared" si="17"/>
        <v>0.6</v>
      </c>
      <c r="M295" s="100"/>
      <c r="N295" s="100">
        <v>11</v>
      </c>
      <c r="O295" s="83">
        <v>0.6</v>
      </c>
      <c r="P295" s="86"/>
      <c r="Q295" s="83"/>
      <c r="R295" s="86"/>
      <c r="S295" s="83"/>
      <c r="T295" s="86"/>
      <c r="U295" s="83"/>
      <c r="V295" s="86"/>
      <c r="W295" s="83"/>
      <c r="X295" s="130"/>
    </row>
    <row r="296" spans="1:24" s="76" customFormat="1" ht="216.75" outlineLevel="2">
      <c r="A296" s="131"/>
      <c r="B296" s="176" t="s">
        <v>974</v>
      </c>
      <c r="C296" s="120" t="s">
        <v>19</v>
      </c>
      <c r="D296" s="149" t="s">
        <v>831</v>
      </c>
      <c r="E296" s="148" t="s">
        <v>839</v>
      </c>
      <c r="F296" s="149" t="s">
        <v>846</v>
      </c>
      <c r="G296" s="149" t="s">
        <v>943</v>
      </c>
      <c r="H296" s="165" t="s">
        <v>1405</v>
      </c>
      <c r="I296" s="209" t="s">
        <v>1389</v>
      </c>
      <c r="J296" s="211" t="s">
        <v>1388</v>
      </c>
      <c r="K296" s="88">
        <v>1</v>
      </c>
      <c r="L296" s="87">
        <f t="shared" si="17"/>
        <v>0.4</v>
      </c>
      <c r="M296" s="100"/>
      <c r="N296" s="100">
        <v>11</v>
      </c>
      <c r="O296" s="83">
        <v>0.4</v>
      </c>
      <c r="P296" s="86"/>
      <c r="Q296" s="83"/>
      <c r="R296" s="86"/>
      <c r="S296" s="83"/>
      <c r="T296" s="86"/>
      <c r="U296" s="83"/>
      <c r="V296" s="86"/>
      <c r="W296" s="83"/>
      <c r="X296" s="130"/>
    </row>
    <row r="297" spans="1:24" s="76" customFormat="1" ht="216.75" outlineLevel="2">
      <c r="A297" s="131"/>
      <c r="B297" s="176" t="s">
        <v>974</v>
      </c>
      <c r="C297" s="120" t="s">
        <v>19</v>
      </c>
      <c r="D297" s="149" t="s">
        <v>832</v>
      </c>
      <c r="E297" s="148" t="s">
        <v>840</v>
      </c>
      <c r="F297" s="149" t="s">
        <v>846</v>
      </c>
      <c r="G297" s="149" t="s">
        <v>943</v>
      </c>
      <c r="H297" s="165" t="s">
        <v>1405</v>
      </c>
      <c r="I297" s="210" t="s">
        <v>1390</v>
      </c>
      <c r="J297" s="211" t="s">
        <v>1388</v>
      </c>
      <c r="K297" s="88">
        <v>1</v>
      </c>
      <c r="L297" s="87">
        <f t="shared" si="17"/>
        <v>0.4</v>
      </c>
      <c r="M297" s="100"/>
      <c r="N297" s="100">
        <v>11</v>
      </c>
      <c r="O297" s="83">
        <v>0.4</v>
      </c>
      <c r="P297" s="86"/>
      <c r="Q297" s="83"/>
      <c r="R297" s="86"/>
      <c r="S297" s="83"/>
      <c r="T297" s="86"/>
      <c r="U297" s="83"/>
      <c r="V297" s="86"/>
      <c r="W297" s="83"/>
      <c r="X297" s="130"/>
    </row>
    <row r="298" spans="1:24" s="76" customFormat="1" ht="216.75" outlineLevel="2">
      <c r="A298" s="131"/>
      <c r="B298" s="176" t="s">
        <v>974</v>
      </c>
      <c r="C298" s="120" t="s">
        <v>19</v>
      </c>
      <c r="D298" s="149" t="s">
        <v>833</v>
      </c>
      <c r="E298" s="148" t="s">
        <v>841</v>
      </c>
      <c r="F298" s="149" t="s">
        <v>846</v>
      </c>
      <c r="G298" s="149" t="s">
        <v>943</v>
      </c>
      <c r="H298" s="165" t="s">
        <v>1405</v>
      </c>
      <c r="I298" s="201" t="s">
        <v>1391</v>
      </c>
      <c r="J298" s="211" t="s">
        <v>1388</v>
      </c>
      <c r="K298" s="88">
        <v>1</v>
      </c>
      <c r="L298" s="87">
        <f t="shared" si="17"/>
        <v>0.4</v>
      </c>
      <c r="M298" s="100"/>
      <c r="N298" s="100">
        <v>11</v>
      </c>
      <c r="O298" s="83">
        <v>0.4</v>
      </c>
      <c r="P298" s="86"/>
      <c r="Q298" s="83"/>
      <c r="R298" s="86"/>
      <c r="S298" s="83"/>
      <c r="T298" s="86"/>
      <c r="U298" s="83"/>
      <c r="V298" s="86"/>
      <c r="W298" s="83"/>
      <c r="X298" s="130"/>
    </row>
    <row r="299" spans="1:24" s="76" customFormat="1" ht="216.75" outlineLevel="2">
      <c r="A299" s="131"/>
      <c r="B299" s="176" t="s">
        <v>974</v>
      </c>
      <c r="C299" s="120" t="s">
        <v>19</v>
      </c>
      <c r="D299" s="149" t="s">
        <v>834</v>
      </c>
      <c r="E299" s="148" t="s">
        <v>842</v>
      </c>
      <c r="F299" s="149" t="s">
        <v>846</v>
      </c>
      <c r="G299" s="149" t="s">
        <v>943</v>
      </c>
      <c r="H299" s="165" t="s">
        <v>1405</v>
      </c>
      <c r="I299" s="201" t="s">
        <v>1385</v>
      </c>
      <c r="J299" s="211" t="s">
        <v>1388</v>
      </c>
      <c r="K299" s="88">
        <v>1</v>
      </c>
      <c r="L299" s="87">
        <f t="shared" si="17"/>
        <v>0.4</v>
      </c>
      <c r="M299" s="100"/>
      <c r="N299" s="100">
        <v>11</v>
      </c>
      <c r="O299" s="83">
        <v>0.4</v>
      </c>
      <c r="P299" s="86"/>
      <c r="Q299" s="83"/>
      <c r="R299" s="86"/>
      <c r="S299" s="83"/>
      <c r="T299" s="86"/>
      <c r="U299" s="83"/>
      <c r="V299" s="86"/>
      <c r="W299" s="83"/>
      <c r="X299" s="130"/>
    </row>
    <row r="300" spans="1:24" s="76" customFormat="1" ht="216.75" outlineLevel="2">
      <c r="A300" s="131"/>
      <c r="B300" s="176" t="s">
        <v>974</v>
      </c>
      <c r="C300" s="120" t="s">
        <v>19</v>
      </c>
      <c r="D300" s="149" t="s">
        <v>835</v>
      </c>
      <c r="E300" s="148" t="s">
        <v>843</v>
      </c>
      <c r="F300" s="149" t="s">
        <v>846</v>
      </c>
      <c r="G300" s="149" t="s">
        <v>943</v>
      </c>
      <c r="H300" s="165" t="s">
        <v>1405</v>
      </c>
      <c r="I300" s="201" t="s">
        <v>1385</v>
      </c>
      <c r="J300" s="211" t="s">
        <v>1388</v>
      </c>
      <c r="K300" s="88">
        <v>1</v>
      </c>
      <c r="L300" s="87">
        <f t="shared" si="17"/>
        <v>0.4</v>
      </c>
      <c r="M300" s="100"/>
      <c r="N300" s="100">
        <v>11</v>
      </c>
      <c r="O300" s="83">
        <v>0.4</v>
      </c>
      <c r="P300" s="86"/>
      <c r="Q300" s="83"/>
      <c r="R300" s="86"/>
      <c r="S300" s="83"/>
      <c r="T300" s="86"/>
      <c r="U300" s="83"/>
      <c r="V300" s="86"/>
      <c r="W300" s="83"/>
      <c r="X300" s="130"/>
    </row>
    <row r="301" spans="1:24" s="76" customFormat="1" ht="216.75" outlineLevel="2">
      <c r="A301" s="131"/>
      <c r="B301" s="176" t="s">
        <v>974</v>
      </c>
      <c r="C301" s="120" t="s">
        <v>19</v>
      </c>
      <c r="D301" s="149" t="s">
        <v>836</v>
      </c>
      <c r="E301" s="148" t="s">
        <v>844</v>
      </c>
      <c r="F301" s="149" t="s">
        <v>846</v>
      </c>
      <c r="G301" s="149" t="s">
        <v>943</v>
      </c>
      <c r="H301" s="165" t="s">
        <v>1405</v>
      </c>
      <c r="I301" s="201" t="s">
        <v>1392</v>
      </c>
      <c r="J301" s="211" t="s">
        <v>1388</v>
      </c>
      <c r="K301" s="88">
        <v>1</v>
      </c>
      <c r="L301" s="87">
        <f t="shared" si="17"/>
        <v>0.4</v>
      </c>
      <c r="M301" s="100"/>
      <c r="N301" s="100">
        <v>11</v>
      </c>
      <c r="O301" s="83">
        <v>0.4</v>
      </c>
      <c r="P301" s="86"/>
      <c r="Q301" s="83"/>
      <c r="R301" s="86"/>
      <c r="S301" s="83"/>
      <c r="T301" s="86"/>
      <c r="U301" s="83"/>
      <c r="V301" s="86"/>
      <c r="W301" s="83"/>
      <c r="X301" s="130"/>
    </row>
    <row r="302" spans="1:24" s="76" customFormat="1" ht="216.75" outlineLevel="2">
      <c r="A302" s="131"/>
      <c r="B302" s="176" t="s">
        <v>974</v>
      </c>
      <c r="C302" s="120" t="s">
        <v>19</v>
      </c>
      <c r="D302" s="149" t="s">
        <v>837</v>
      </c>
      <c r="E302" s="148" t="s">
        <v>845</v>
      </c>
      <c r="F302" s="149" t="s">
        <v>846</v>
      </c>
      <c r="G302" s="149" t="s">
        <v>943</v>
      </c>
      <c r="H302" s="165" t="s">
        <v>1405</v>
      </c>
      <c r="I302" s="201" t="s">
        <v>1386</v>
      </c>
      <c r="J302" s="211" t="s">
        <v>1388</v>
      </c>
      <c r="K302" s="88">
        <v>1</v>
      </c>
      <c r="L302" s="87">
        <f t="shared" si="17"/>
        <v>0.4</v>
      </c>
      <c r="M302" s="100"/>
      <c r="N302" s="100">
        <v>11</v>
      </c>
      <c r="O302" s="83">
        <v>0.4</v>
      </c>
      <c r="P302" s="86"/>
      <c r="Q302" s="83"/>
      <c r="R302" s="86"/>
      <c r="S302" s="83"/>
      <c r="T302" s="86"/>
      <c r="U302" s="83"/>
      <c r="V302" s="86"/>
      <c r="W302" s="83"/>
      <c r="X302" s="130"/>
    </row>
    <row r="303" spans="1:24" s="137" customFormat="1" ht="37.5" customHeight="1" outlineLevel="2">
      <c r="A303" s="143"/>
      <c r="B303" s="143"/>
      <c r="C303" s="144" t="s">
        <v>19</v>
      </c>
      <c r="D303" s="114" t="s">
        <v>847</v>
      </c>
      <c r="E303" s="114" t="s">
        <v>848</v>
      </c>
      <c r="F303" s="114" t="s">
        <v>864</v>
      </c>
      <c r="G303" s="114"/>
      <c r="H303" s="161" t="s">
        <v>361</v>
      </c>
      <c r="I303" s="114"/>
      <c r="J303" s="114" t="s">
        <v>865</v>
      </c>
      <c r="K303" s="88">
        <v>0</v>
      </c>
      <c r="L303" s="145" t="str">
        <f>IF(COUNT(O303,Q303,S303,U303,W303)&gt;0,SUM(O303,Q303,S303,U303,W303)/COUNT(O303,Q303,S303,U303,W303),"")</f>
        <v/>
      </c>
      <c r="M303" s="100"/>
      <c r="N303" s="100">
        <v>3</v>
      </c>
      <c r="O303" s="146"/>
      <c r="P303" s="135"/>
      <c r="Q303" s="134"/>
      <c r="R303" s="135"/>
      <c r="S303" s="134"/>
      <c r="T303" s="135"/>
      <c r="U303" s="134"/>
      <c r="V303" s="135"/>
      <c r="W303" s="134"/>
      <c r="X303" s="136"/>
    </row>
    <row r="304" spans="1:24" s="76" customFormat="1" ht="27" customHeight="1" outlineLevel="2">
      <c r="A304" s="131"/>
      <c r="B304" s="166"/>
      <c r="C304" s="120" t="s">
        <v>19</v>
      </c>
      <c r="D304" s="149" t="s">
        <v>856</v>
      </c>
      <c r="E304" s="148" t="s">
        <v>468</v>
      </c>
      <c r="F304" s="149" t="s">
        <v>864</v>
      </c>
      <c r="G304" s="154"/>
      <c r="H304" s="165" t="s">
        <v>1405</v>
      </c>
      <c r="I304" s="210" t="s">
        <v>1174</v>
      </c>
      <c r="J304" s="156" t="s">
        <v>1125</v>
      </c>
      <c r="K304" s="88">
        <v>1</v>
      </c>
      <c r="L304" s="87">
        <f t="shared" si="17"/>
        <v>0.6</v>
      </c>
      <c r="M304" s="100"/>
      <c r="N304" s="100">
        <v>11</v>
      </c>
      <c r="O304" s="83">
        <v>0.6</v>
      </c>
      <c r="P304" s="86"/>
      <c r="Q304" s="83"/>
      <c r="R304" s="86"/>
      <c r="S304" s="83"/>
      <c r="T304" s="86"/>
      <c r="U304" s="83"/>
      <c r="V304" s="86"/>
      <c r="W304" s="83"/>
      <c r="X304" s="130"/>
    </row>
    <row r="305" spans="1:24" s="76" customFormat="1" ht="255" outlineLevel="2">
      <c r="A305" s="131"/>
      <c r="B305" s="176" t="s">
        <v>974</v>
      </c>
      <c r="C305" s="120" t="s">
        <v>19</v>
      </c>
      <c r="D305" s="149" t="s">
        <v>857</v>
      </c>
      <c r="E305" s="148" t="s">
        <v>849</v>
      </c>
      <c r="F305" s="149" t="s">
        <v>864</v>
      </c>
      <c r="G305" s="154"/>
      <c r="H305" s="165" t="s">
        <v>1405</v>
      </c>
      <c r="I305" s="209" t="s">
        <v>1393</v>
      </c>
      <c r="J305" s="211" t="s">
        <v>1394</v>
      </c>
      <c r="K305" s="88">
        <v>1</v>
      </c>
      <c r="L305" s="87">
        <f t="shared" si="17"/>
        <v>0.5</v>
      </c>
      <c r="M305" s="100"/>
      <c r="N305" s="100">
        <v>11</v>
      </c>
      <c r="O305" s="83">
        <v>0.5</v>
      </c>
      <c r="P305" s="86"/>
      <c r="Q305" s="83"/>
      <c r="R305" s="86"/>
      <c r="S305" s="83"/>
      <c r="T305" s="86"/>
      <c r="U305" s="83"/>
      <c r="V305" s="86"/>
      <c r="W305" s="83"/>
      <c r="X305" s="130"/>
    </row>
    <row r="306" spans="1:24" s="76" customFormat="1" ht="255" outlineLevel="2">
      <c r="A306" s="131"/>
      <c r="B306" s="176" t="s">
        <v>974</v>
      </c>
      <c r="C306" s="120" t="s">
        <v>19</v>
      </c>
      <c r="D306" s="149" t="s">
        <v>858</v>
      </c>
      <c r="E306" s="148" t="s">
        <v>850</v>
      </c>
      <c r="F306" s="149" t="s">
        <v>864</v>
      </c>
      <c r="G306" s="154"/>
      <c r="H306" s="165" t="s">
        <v>1405</v>
      </c>
      <c r="I306" s="201" t="s">
        <v>1384</v>
      </c>
      <c r="J306" s="211" t="s">
        <v>1394</v>
      </c>
      <c r="K306" s="88">
        <v>1</v>
      </c>
      <c r="L306" s="87">
        <f t="shared" si="17"/>
        <v>0.5</v>
      </c>
      <c r="M306" s="100"/>
      <c r="N306" s="100">
        <v>11</v>
      </c>
      <c r="O306" s="83">
        <v>0.5</v>
      </c>
      <c r="P306" s="86"/>
      <c r="Q306" s="83"/>
      <c r="R306" s="86"/>
      <c r="S306" s="83"/>
      <c r="T306" s="86"/>
      <c r="U306" s="83"/>
      <c r="V306" s="86"/>
      <c r="W306" s="83"/>
      <c r="X306" s="130"/>
    </row>
    <row r="307" spans="1:24" s="76" customFormat="1" ht="255" outlineLevel="2">
      <c r="A307" s="131"/>
      <c r="B307" s="176" t="s">
        <v>974</v>
      </c>
      <c r="C307" s="120" t="s">
        <v>19</v>
      </c>
      <c r="D307" s="149" t="s">
        <v>859</v>
      </c>
      <c r="E307" s="148" t="s">
        <v>851</v>
      </c>
      <c r="F307" s="149" t="s">
        <v>864</v>
      </c>
      <c r="G307" s="154"/>
      <c r="H307" s="165" t="s">
        <v>1405</v>
      </c>
      <c r="I307" s="201" t="s">
        <v>1395</v>
      </c>
      <c r="J307" s="211" t="s">
        <v>1394</v>
      </c>
      <c r="K307" s="88">
        <v>1</v>
      </c>
      <c r="L307" s="87">
        <f t="shared" si="17"/>
        <v>0.5</v>
      </c>
      <c r="M307" s="100"/>
      <c r="N307" s="100">
        <v>11</v>
      </c>
      <c r="O307" s="83">
        <v>0.5</v>
      </c>
      <c r="P307" s="86"/>
      <c r="Q307" s="83"/>
      <c r="R307" s="86"/>
      <c r="S307" s="83"/>
      <c r="T307" s="86"/>
      <c r="U307" s="83"/>
      <c r="V307" s="86"/>
      <c r="W307" s="83"/>
      <c r="X307" s="130"/>
    </row>
    <row r="308" spans="1:24" s="76" customFormat="1" ht="255" outlineLevel="2">
      <c r="A308" s="131"/>
      <c r="B308" s="176" t="s">
        <v>974</v>
      </c>
      <c r="C308" s="120" t="s">
        <v>19</v>
      </c>
      <c r="D308" s="149" t="s">
        <v>860</v>
      </c>
      <c r="E308" s="148" t="s">
        <v>852</v>
      </c>
      <c r="F308" s="149" t="s">
        <v>864</v>
      </c>
      <c r="G308" s="154"/>
      <c r="H308" s="165" t="s">
        <v>1405</v>
      </c>
      <c r="I308" s="201" t="s">
        <v>1396</v>
      </c>
      <c r="J308" s="211" t="s">
        <v>1394</v>
      </c>
      <c r="K308" s="88">
        <v>1</v>
      </c>
      <c r="L308" s="87">
        <f t="shared" si="17"/>
        <v>0.5</v>
      </c>
      <c r="M308" s="100"/>
      <c r="N308" s="100">
        <v>11</v>
      </c>
      <c r="O308" s="83">
        <v>0.5</v>
      </c>
      <c r="P308" s="86"/>
      <c r="Q308" s="83"/>
      <c r="R308" s="86"/>
      <c r="S308" s="83"/>
      <c r="T308" s="86"/>
      <c r="U308" s="83"/>
      <c r="V308" s="86"/>
      <c r="W308" s="83"/>
      <c r="X308" s="130"/>
    </row>
    <row r="309" spans="1:24" s="76" customFormat="1" ht="255" outlineLevel="2">
      <c r="A309" s="131"/>
      <c r="B309" s="176" t="s">
        <v>974</v>
      </c>
      <c r="C309" s="120" t="s">
        <v>19</v>
      </c>
      <c r="D309" s="149" t="s">
        <v>861</v>
      </c>
      <c r="E309" s="148" t="s">
        <v>853</v>
      </c>
      <c r="F309" s="149" t="s">
        <v>864</v>
      </c>
      <c r="G309" s="154"/>
      <c r="H309" s="165" t="s">
        <v>1405</v>
      </c>
      <c r="I309" s="210" t="s">
        <v>1396</v>
      </c>
      <c r="J309" s="211" t="s">
        <v>1394</v>
      </c>
      <c r="K309" s="88">
        <v>1</v>
      </c>
      <c r="L309" s="87">
        <f t="shared" si="17"/>
        <v>0.5</v>
      </c>
      <c r="M309" s="100"/>
      <c r="N309" s="100">
        <v>11</v>
      </c>
      <c r="O309" s="83">
        <v>0.5</v>
      </c>
      <c r="P309" s="86"/>
      <c r="Q309" s="83"/>
      <c r="R309" s="86"/>
      <c r="S309" s="83"/>
      <c r="T309" s="86"/>
      <c r="U309" s="83"/>
      <c r="V309" s="86"/>
      <c r="W309" s="83"/>
      <c r="X309" s="130"/>
    </row>
    <row r="310" spans="1:24" s="76" customFormat="1" ht="255" outlineLevel="2">
      <c r="A310" s="131"/>
      <c r="B310" s="176" t="s">
        <v>974</v>
      </c>
      <c r="C310" s="120" t="s">
        <v>19</v>
      </c>
      <c r="D310" s="149" t="s">
        <v>862</v>
      </c>
      <c r="E310" s="148" t="s">
        <v>854</v>
      </c>
      <c r="F310" s="149" t="s">
        <v>864</v>
      </c>
      <c r="G310" s="154"/>
      <c r="H310" s="165" t="s">
        <v>1405</v>
      </c>
      <c r="I310" s="210" t="s">
        <v>1396</v>
      </c>
      <c r="J310" s="211" t="s">
        <v>1394</v>
      </c>
      <c r="K310" s="88">
        <v>1</v>
      </c>
      <c r="L310" s="87">
        <f t="shared" si="17"/>
        <v>0.5</v>
      </c>
      <c r="M310" s="100"/>
      <c r="N310" s="100">
        <v>11</v>
      </c>
      <c r="O310" s="83">
        <v>0.5</v>
      </c>
      <c r="P310" s="86"/>
      <c r="Q310" s="83"/>
      <c r="R310" s="86"/>
      <c r="S310" s="83"/>
      <c r="T310" s="86"/>
      <c r="U310" s="83"/>
      <c r="V310" s="86"/>
      <c r="W310" s="83"/>
      <c r="X310" s="130"/>
    </row>
    <row r="311" spans="1:24" s="76" customFormat="1" ht="255" outlineLevel="2">
      <c r="A311" s="131"/>
      <c r="B311" s="176" t="s">
        <v>974</v>
      </c>
      <c r="C311" s="120" t="s">
        <v>19</v>
      </c>
      <c r="D311" s="149" t="s">
        <v>863</v>
      </c>
      <c r="E311" s="148" t="s">
        <v>855</v>
      </c>
      <c r="F311" s="149" t="s">
        <v>864</v>
      </c>
      <c r="G311" s="154"/>
      <c r="H311" s="165" t="s">
        <v>1405</v>
      </c>
      <c r="I311" s="210" t="s">
        <v>1396</v>
      </c>
      <c r="J311" s="211" t="s">
        <v>1394</v>
      </c>
      <c r="K311" s="88">
        <v>1</v>
      </c>
      <c r="L311" s="87">
        <f t="shared" si="17"/>
        <v>0.5</v>
      </c>
      <c r="M311" s="100"/>
      <c r="N311" s="100">
        <v>11</v>
      </c>
      <c r="O311" s="83">
        <v>0.5</v>
      </c>
      <c r="P311" s="86"/>
      <c r="Q311" s="83"/>
      <c r="R311" s="86"/>
      <c r="S311" s="83"/>
      <c r="T311" s="86"/>
      <c r="U311" s="83"/>
      <c r="V311" s="86"/>
      <c r="W311" s="83"/>
      <c r="X311" s="130"/>
    </row>
    <row r="312" spans="1:24" s="76" customFormat="1" ht="30.75" customHeight="1" outlineLevel="1">
      <c r="A312" s="143">
        <v>138</v>
      </c>
      <c r="B312" s="143"/>
      <c r="C312" s="144" t="s">
        <v>19</v>
      </c>
      <c r="D312" s="91" t="s">
        <v>323</v>
      </c>
      <c r="E312" s="168" t="s">
        <v>1072</v>
      </c>
      <c r="F312" s="168" t="s">
        <v>325</v>
      </c>
      <c r="G312" s="91"/>
      <c r="H312" s="161" t="s">
        <v>361</v>
      </c>
      <c r="I312" s="114"/>
      <c r="J312" s="114"/>
      <c r="K312" s="88">
        <v>0</v>
      </c>
      <c r="L312" s="87"/>
      <c r="M312" s="100"/>
      <c r="N312" s="100"/>
      <c r="O312" s="83"/>
      <c r="P312" s="86"/>
      <c r="Q312" s="83"/>
      <c r="R312" s="86"/>
      <c r="S312" s="83"/>
      <c r="T312" s="86"/>
      <c r="U312" s="83"/>
      <c r="V312" s="86"/>
      <c r="W312" s="83"/>
      <c r="X312" s="82"/>
    </row>
    <row r="313" spans="1:24" s="76" customFormat="1" ht="38.25" outlineLevel="2">
      <c r="A313" s="131">
        <v>139</v>
      </c>
      <c r="B313" s="176" t="s">
        <v>974</v>
      </c>
      <c r="C313" s="120" t="s">
        <v>19</v>
      </c>
      <c r="D313" s="113" t="s">
        <v>324</v>
      </c>
      <c r="E313" s="164" t="s">
        <v>1073</v>
      </c>
      <c r="F313" s="163" t="s">
        <v>1074</v>
      </c>
      <c r="G313" s="211" t="s">
        <v>460</v>
      </c>
      <c r="H313" s="165" t="s">
        <v>1405</v>
      </c>
      <c r="I313" s="211" t="s">
        <v>1212</v>
      </c>
      <c r="J313" s="113" t="s">
        <v>331</v>
      </c>
      <c r="K313" s="88">
        <v>1</v>
      </c>
      <c r="L313" s="87">
        <f>IF(COUNT(O313,Q313,S313,U313,W313)&gt;0,SUM(O313,Q313,S313,U313,W313)/COUNT(O313,Q313,S313,U313,W313),"")</f>
        <v>0.5</v>
      </c>
      <c r="M313" s="100"/>
      <c r="N313" s="100">
        <v>11</v>
      </c>
      <c r="O313" s="83">
        <v>0.5</v>
      </c>
      <c r="P313" s="86"/>
      <c r="Q313" s="83"/>
      <c r="R313" s="86"/>
      <c r="S313" s="83"/>
      <c r="T313" s="86"/>
      <c r="U313" s="83"/>
      <c r="V313" s="86"/>
      <c r="W313" s="83"/>
      <c r="X313" s="82"/>
    </row>
    <row r="314" spans="1:24" s="76" customFormat="1" ht="38.25" outlineLevel="2">
      <c r="A314" s="143">
        <v>140</v>
      </c>
      <c r="B314" s="143"/>
      <c r="C314" s="144" t="s">
        <v>19</v>
      </c>
      <c r="D314" s="91" t="s">
        <v>326</v>
      </c>
      <c r="E314" s="168" t="s">
        <v>1075</v>
      </c>
      <c r="F314" s="168" t="s">
        <v>1076</v>
      </c>
      <c r="G314" s="91"/>
      <c r="H314" s="161" t="s">
        <v>361</v>
      </c>
      <c r="I314" s="114"/>
      <c r="J314" s="114" t="s">
        <v>332</v>
      </c>
      <c r="K314" s="88">
        <v>0</v>
      </c>
      <c r="L314" s="87"/>
      <c r="M314" s="100"/>
      <c r="N314" s="100"/>
      <c r="O314" s="83"/>
      <c r="P314" s="86"/>
      <c r="Q314" s="83"/>
      <c r="R314" s="86"/>
      <c r="S314" s="83"/>
      <c r="T314" s="86"/>
      <c r="U314" s="83"/>
      <c r="V314" s="86"/>
      <c r="W314" s="83"/>
      <c r="X314" s="82"/>
    </row>
    <row r="315" spans="1:24" s="76" customFormat="1" ht="43.5" customHeight="1" outlineLevel="2">
      <c r="A315" s="138">
        <v>160</v>
      </c>
      <c r="B315" s="176" t="s">
        <v>974</v>
      </c>
      <c r="C315" s="120" t="s">
        <v>19</v>
      </c>
      <c r="D315" s="113" t="s">
        <v>388</v>
      </c>
      <c r="E315" s="164" t="s">
        <v>1077</v>
      </c>
      <c r="F315" s="163" t="s">
        <v>1078</v>
      </c>
      <c r="G315" s="211" t="s">
        <v>1220</v>
      </c>
      <c r="H315" s="165" t="s">
        <v>1405</v>
      </c>
      <c r="I315" s="210" t="s">
        <v>1330</v>
      </c>
      <c r="J315" s="113" t="s">
        <v>1329</v>
      </c>
      <c r="K315" s="88">
        <v>1</v>
      </c>
      <c r="L315" s="87">
        <f>IF(COUNT(O315,Q315,S315,U315,W315)&gt;0,SUM(O315,Q315,S315,U315,W315)/COUNT(O315,Q315,S315,U315,W315),"")</f>
        <v>0.7</v>
      </c>
      <c r="M315" s="100"/>
      <c r="N315" s="100">
        <v>11</v>
      </c>
      <c r="O315" s="83">
        <v>0.7</v>
      </c>
      <c r="P315" s="86">
        <v>1</v>
      </c>
      <c r="Q315" s="83"/>
      <c r="R315" s="86">
        <v>1</v>
      </c>
      <c r="S315" s="83"/>
      <c r="T315" s="86">
        <v>1</v>
      </c>
      <c r="U315" s="83"/>
      <c r="V315" s="86">
        <v>1</v>
      </c>
      <c r="W315" s="83"/>
      <c r="X315" s="130"/>
    </row>
    <row r="316" spans="1:24" s="76" customFormat="1" ht="43.5" customHeight="1" outlineLevel="2">
      <c r="A316" s="138">
        <v>162</v>
      </c>
      <c r="B316" s="176" t="s">
        <v>974</v>
      </c>
      <c r="C316" s="120" t="s">
        <v>19</v>
      </c>
      <c r="D316" s="149" t="s">
        <v>956</v>
      </c>
      <c r="E316" s="164" t="s">
        <v>1062</v>
      </c>
      <c r="F316" s="163" t="s">
        <v>1063</v>
      </c>
      <c r="G316" s="211" t="s">
        <v>1220</v>
      </c>
      <c r="H316" s="165" t="s">
        <v>1405</v>
      </c>
      <c r="I316" s="210" t="s">
        <v>1331</v>
      </c>
      <c r="J316" s="113" t="s">
        <v>1332</v>
      </c>
      <c r="K316" s="88">
        <v>1</v>
      </c>
      <c r="L316" s="87">
        <f>IF(COUNT(O316,Q316,S316,U316,W316)&gt;0,SUM(O316,Q316,S316,U316,W316)/COUNT(O316,Q316,S316,U316,W316),"")</f>
        <v>0.7</v>
      </c>
      <c r="M316" s="100"/>
      <c r="N316" s="100">
        <v>11</v>
      </c>
      <c r="O316" s="83">
        <v>0.7</v>
      </c>
      <c r="P316" s="86">
        <v>1</v>
      </c>
      <c r="Q316" s="83"/>
      <c r="R316" s="86">
        <v>1</v>
      </c>
      <c r="S316" s="83"/>
      <c r="T316" s="86">
        <v>1</v>
      </c>
      <c r="U316" s="83"/>
      <c r="V316" s="86">
        <v>1</v>
      </c>
      <c r="W316" s="83"/>
      <c r="X316" s="130"/>
    </row>
    <row r="317" spans="1:24" s="76" customFormat="1" ht="43.5" customHeight="1" outlineLevel="2">
      <c r="A317" s="143">
        <v>141</v>
      </c>
      <c r="B317" s="143"/>
      <c r="C317" s="144" t="s">
        <v>19</v>
      </c>
      <c r="D317" s="91" t="s">
        <v>327</v>
      </c>
      <c r="E317" s="168" t="s">
        <v>1064</v>
      </c>
      <c r="F317" s="168" t="s">
        <v>1065</v>
      </c>
      <c r="G317" s="91"/>
      <c r="H317" s="161" t="s">
        <v>361</v>
      </c>
      <c r="I317" s="114"/>
      <c r="J317" s="114" t="s">
        <v>333</v>
      </c>
      <c r="K317" s="121">
        <v>0</v>
      </c>
      <c r="L317" s="87"/>
      <c r="M317" s="100"/>
      <c r="N317" s="100"/>
      <c r="O317" s="83"/>
      <c r="P317" s="122"/>
      <c r="Q317" s="83"/>
      <c r="R317" s="122"/>
      <c r="S317" s="83"/>
      <c r="T317" s="122"/>
      <c r="U317" s="83"/>
      <c r="V317" s="122"/>
      <c r="W317" s="83"/>
      <c r="X317" s="125"/>
    </row>
    <row r="318" spans="1:24" s="76" customFormat="1" ht="43.5" customHeight="1" outlineLevel="2">
      <c r="A318" s="131">
        <v>163</v>
      </c>
      <c r="B318" s="176" t="s">
        <v>974</v>
      </c>
      <c r="C318" s="132" t="s">
        <v>19</v>
      </c>
      <c r="D318" s="116" t="s">
        <v>389</v>
      </c>
      <c r="E318" s="164" t="s">
        <v>1066</v>
      </c>
      <c r="F318" s="163" t="s">
        <v>1067</v>
      </c>
      <c r="G318" s="154"/>
      <c r="H318" s="165" t="s">
        <v>1405</v>
      </c>
      <c r="I318" s="201" t="s">
        <v>1093</v>
      </c>
      <c r="J318" s="200" t="s">
        <v>1126</v>
      </c>
      <c r="K318" s="88">
        <v>1</v>
      </c>
      <c r="L318" s="87">
        <f>IF(COUNT(O318,Q318,S318,U318,W318)&gt;0,SUM(O318,Q318,S318,U318,W318)/COUNT(O318,Q318,S318,U318,W318),"")</f>
        <v>0.5</v>
      </c>
      <c r="M318" s="100"/>
      <c r="N318" s="100">
        <v>11</v>
      </c>
      <c r="O318" s="83">
        <v>0.5</v>
      </c>
      <c r="P318" s="86">
        <v>1</v>
      </c>
      <c r="Q318" s="83"/>
      <c r="R318" s="86">
        <v>1</v>
      </c>
      <c r="S318" s="83"/>
      <c r="T318" s="86">
        <v>1</v>
      </c>
      <c r="U318" s="83"/>
      <c r="V318" s="86">
        <v>1</v>
      </c>
      <c r="W318" s="83"/>
      <c r="X318" s="130"/>
    </row>
    <row r="319" spans="1:24" s="76" customFormat="1" ht="43.5" customHeight="1" outlineLevel="2">
      <c r="A319" s="131">
        <v>164</v>
      </c>
      <c r="B319" s="176" t="s">
        <v>974</v>
      </c>
      <c r="C319" s="132" t="s">
        <v>19</v>
      </c>
      <c r="D319" s="116" t="s">
        <v>390</v>
      </c>
      <c r="E319" s="164" t="s">
        <v>1068</v>
      </c>
      <c r="F319" s="163" t="s">
        <v>1069</v>
      </c>
      <c r="G319" s="149" t="s">
        <v>943</v>
      </c>
      <c r="H319" s="165" t="s">
        <v>1405</v>
      </c>
      <c r="I319" s="201" t="s">
        <v>1093</v>
      </c>
      <c r="J319" s="200" t="s">
        <v>1127</v>
      </c>
      <c r="K319" s="88">
        <v>1</v>
      </c>
      <c r="L319" s="87">
        <f>IF(COUNT(O319,Q319,S319,U319,W319)&gt;0,SUM(O319,Q319,S319,U319,W319)/COUNT(O319,Q319,S319,U319,W319),"")</f>
        <v>0.5</v>
      </c>
      <c r="M319" s="100"/>
      <c r="N319" s="100">
        <v>11</v>
      </c>
      <c r="O319" s="83">
        <v>0.5</v>
      </c>
      <c r="P319" s="86">
        <v>1</v>
      </c>
      <c r="Q319" s="83"/>
      <c r="R319" s="86">
        <v>1</v>
      </c>
      <c r="S319" s="83"/>
      <c r="T319" s="86">
        <v>1</v>
      </c>
      <c r="U319" s="83"/>
      <c r="V319" s="86">
        <v>1</v>
      </c>
      <c r="W319" s="83"/>
      <c r="X319" s="130"/>
    </row>
    <row r="320" spans="1:24" s="76" customFormat="1" ht="43.5" customHeight="1" outlineLevel="2">
      <c r="A320" s="131">
        <v>165</v>
      </c>
      <c r="B320" s="176" t="s">
        <v>974</v>
      </c>
      <c r="C320" s="132" t="s">
        <v>19</v>
      </c>
      <c r="D320" s="148" t="s">
        <v>391</v>
      </c>
      <c r="E320" s="164" t="s">
        <v>1070</v>
      </c>
      <c r="F320" s="163" t="s">
        <v>1071</v>
      </c>
      <c r="G320" s="154"/>
      <c r="H320" s="165" t="s">
        <v>1405</v>
      </c>
      <c r="I320" s="201" t="s">
        <v>1093</v>
      </c>
      <c r="J320" s="200" t="s">
        <v>1128</v>
      </c>
      <c r="K320" s="88">
        <v>1</v>
      </c>
      <c r="L320" s="87">
        <f>IF(COUNT(O320,Q320,S320,U320,W320)&gt;0,SUM(O320,Q320,S320,U320,W320)/COUNT(O320,Q320,S320,U320,W320),"")</f>
        <v>0.5</v>
      </c>
      <c r="M320" s="100"/>
      <c r="N320" s="100">
        <v>11</v>
      </c>
      <c r="O320" s="83">
        <v>0.5</v>
      </c>
      <c r="P320" s="86">
        <v>1</v>
      </c>
      <c r="Q320" s="83"/>
      <c r="R320" s="86">
        <v>1</v>
      </c>
      <c r="S320" s="83"/>
      <c r="T320" s="86">
        <v>1</v>
      </c>
      <c r="U320" s="83"/>
      <c r="V320" s="86">
        <v>1</v>
      </c>
      <c r="W320" s="83"/>
      <c r="X320" s="130"/>
    </row>
    <row r="321" spans="1:24" s="76" customFormat="1" outlineLevel="1">
      <c r="A321" s="131"/>
      <c r="B321" s="91"/>
      <c r="C321" s="91" t="s">
        <v>19</v>
      </c>
      <c r="D321" s="91">
        <v>6.6</v>
      </c>
      <c r="E321" s="91" t="s">
        <v>866</v>
      </c>
      <c r="F321" s="91"/>
      <c r="G321" s="91"/>
      <c r="H321" s="91"/>
      <c r="I321" s="91"/>
      <c r="J321" s="91"/>
      <c r="K321" s="88">
        <v>0</v>
      </c>
      <c r="L321" s="87"/>
      <c r="M321" s="100"/>
      <c r="N321" s="100"/>
      <c r="O321" s="83"/>
      <c r="P321" s="86">
        <v>1</v>
      </c>
      <c r="Q321" s="83"/>
      <c r="R321" s="86">
        <v>1</v>
      </c>
      <c r="S321" s="83"/>
      <c r="T321" s="86">
        <v>1</v>
      </c>
      <c r="U321" s="83"/>
      <c r="V321" s="86">
        <v>1</v>
      </c>
      <c r="W321" s="83"/>
      <c r="X321" s="130"/>
    </row>
    <row r="322" spans="1:24" s="76" customFormat="1" ht="165.75" outlineLevel="1">
      <c r="A322" s="166"/>
      <c r="B322" s="176" t="s">
        <v>974</v>
      </c>
      <c r="C322" s="132" t="s">
        <v>19</v>
      </c>
      <c r="D322" s="204" t="s">
        <v>1157</v>
      </c>
      <c r="E322" s="204" t="s">
        <v>1158</v>
      </c>
      <c r="F322" s="203" t="s">
        <v>867</v>
      </c>
      <c r="G322" s="203" t="s">
        <v>955</v>
      </c>
      <c r="H322" s="165" t="s">
        <v>1409</v>
      </c>
      <c r="I322" s="209" t="s">
        <v>1292</v>
      </c>
      <c r="J322" s="156" t="s">
        <v>1149</v>
      </c>
      <c r="K322" s="88">
        <v>1</v>
      </c>
      <c r="L322" s="87">
        <f>IF(COUNT(O322,Q322,S322,U322,W322)&gt;0,SUM(O322,Q322,S322,U322,W322)/COUNT(O322,Q322,S322,U322,W322),"")</f>
        <v>0.9</v>
      </c>
      <c r="M322" s="100"/>
      <c r="N322" s="100" t="s">
        <v>1402</v>
      </c>
      <c r="O322" s="83">
        <v>0.9</v>
      </c>
      <c r="P322" s="86">
        <v>1</v>
      </c>
      <c r="Q322" s="83"/>
      <c r="R322" s="86">
        <v>1</v>
      </c>
      <c r="S322" s="83"/>
      <c r="T322" s="86">
        <v>1</v>
      </c>
      <c r="U322" s="83"/>
      <c r="V322" s="86">
        <v>1</v>
      </c>
      <c r="W322" s="83"/>
      <c r="X322" s="130"/>
    </row>
    <row r="323" spans="1:24" s="76" customFormat="1" ht="43.5" customHeight="1" outlineLevel="1">
      <c r="A323" s="131"/>
      <c r="B323" s="176"/>
      <c r="C323" s="132" t="s">
        <v>19</v>
      </c>
      <c r="D323" s="164" t="s">
        <v>957</v>
      </c>
      <c r="E323" s="164" t="s">
        <v>958</v>
      </c>
      <c r="F323" s="163" t="s">
        <v>959</v>
      </c>
      <c r="G323" s="163" t="s">
        <v>955</v>
      </c>
      <c r="H323" s="165" t="s">
        <v>1411</v>
      </c>
      <c r="I323" s="200" t="s">
        <v>1129</v>
      </c>
      <c r="J323" s="200" t="s">
        <v>998</v>
      </c>
      <c r="K323" s="88">
        <v>1</v>
      </c>
      <c r="L323" s="87">
        <f>IF(COUNT(O323,Q323,S323,U323,W323)&gt;0,SUM(O323,Q323,S323,U323,W323)/COUNT(O323,Q323,S323,U323,W323),"")</f>
        <v>1</v>
      </c>
      <c r="M323" s="100"/>
      <c r="N323" s="100" t="s">
        <v>439</v>
      </c>
      <c r="O323" s="83">
        <v>1</v>
      </c>
      <c r="P323" s="86">
        <v>1</v>
      </c>
      <c r="Q323" s="83"/>
      <c r="R323" s="86">
        <v>1</v>
      </c>
      <c r="S323" s="83"/>
      <c r="T323" s="86">
        <v>1</v>
      </c>
      <c r="U323" s="83"/>
      <c r="V323" s="86">
        <v>1</v>
      </c>
      <c r="W323" s="83"/>
      <c r="X323" s="130"/>
    </row>
    <row r="324" spans="1:24" s="63" customFormat="1" ht="18.75">
      <c r="A324" s="60" t="s">
        <v>222</v>
      </c>
      <c r="B324" s="111"/>
      <c r="C324" s="61"/>
      <c r="D324" s="61"/>
      <c r="E324" s="61"/>
      <c r="F324" s="61"/>
      <c r="G324" s="61"/>
      <c r="H324" s="61" t="s">
        <v>361</v>
      </c>
      <c r="I324" s="111"/>
      <c r="J324" s="111"/>
      <c r="K324" s="111"/>
      <c r="L324" s="61"/>
      <c r="M324" s="100"/>
      <c r="N324" s="100"/>
      <c r="O324" s="61"/>
      <c r="P324" s="61"/>
      <c r="Q324" s="61"/>
      <c r="R324" s="101"/>
      <c r="S324" s="61"/>
      <c r="T324" s="61"/>
      <c r="U324" s="61"/>
      <c r="V324" s="61"/>
      <c r="W324" s="61"/>
      <c r="X324" s="62"/>
    </row>
    <row r="325" spans="1:24" outlineLevel="1">
      <c r="A325" s="89">
        <v>50</v>
      </c>
      <c r="B325" s="89"/>
      <c r="C325" s="90" t="s">
        <v>19</v>
      </c>
      <c r="D325" s="91">
        <v>7</v>
      </c>
      <c r="E325" s="91" t="s">
        <v>93</v>
      </c>
      <c r="F325" s="91" t="s">
        <v>102</v>
      </c>
      <c r="G325" s="91"/>
      <c r="H325" s="161" t="s">
        <v>361</v>
      </c>
      <c r="I325" s="114"/>
      <c r="J325" s="114"/>
      <c r="K325" s="88">
        <v>0</v>
      </c>
      <c r="L325" s="86"/>
      <c r="M325" s="100"/>
      <c r="N325" s="100"/>
      <c r="O325" s="83"/>
      <c r="P325" s="86">
        <v>1</v>
      </c>
      <c r="Q325" s="83"/>
      <c r="R325" s="86">
        <v>1</v>
      </c>
      <c r="S325" s="83"/>
      <c r="T325" s="86">
        <v>1</v>
      </c>
      <c r="U325" s="83"/>
      <c r="V325" s="38">
        <v>1</v>
      </c>
      <c r="W325" s="30"/>
      <c r="X325" s="29"/>
    </row>
    <row r="326" spans="1:24" ht="76.5" outlineLevel="1">
      <c r="A326" s="20">
        <v>51</v>
      </c>
      <c r="B326" s="20"/>
      <c r="C326" s="26" t="s">
        <v>19</v>
      </c>
      <c r="D326" s="84" t="s">
        <v>136</v>
      </c>
      <c r="E326" s="28" t="s">
        <v>24</v>
      </c>
      <c r="F326" s="41" t="s">
        <v>178</v>
      </c>
      <c r="G326" s="80" t="s">
        <v>357</v>
      </c>
      <c r="H326" s="165" t="s">
        <v>1413</v>
      </c>
      <c r="I326" s="210" t="s">
        <v>1293</v>
      </c>
      <c r="J326" s="149" t="s">
        <v>342</v>
      </c>
      <c r="K326" s="88">
        <v>0.1</v>
      </c>
      <c r="L326" s="40">
        <f>IF(COUNT(O326,Q326,S326,U326,W326)&gt;0,SUM(O326,Q326,S326,U326,W326)/COUNT(O326,Q326,S326,U326,W326),"")</f>
        <v>1</v>
      </c>
      <c r="M326" s="100"/>
      <c r="N326" s="100">
        <v>8</v>
      </c>
      <c r="O326" s="30">
        <v>1</v>
      </c>
      <c r="P326" s="38">
        <v>1</v>
      </c>
      <c r="Q326" s="30"/>
      <c r="R326" s="86">
        <v>1</v>
      </c>
      <c r="S326" s="30"/>
      <c r="T326" s="38">
        <v>1</v>
      </c>
      <c r="U326" s="30"/>
      <c r="V326" s="38">
        <v>1</v>
      </c>
      <c r="W326" s="30"/>
      <c r="X326" s="29"/>
    </row>
    <row r="327" spans="1:24" ht="38.25" outlineLevel="1">
      <c r="A327" s="20">
        <v>52</v>
      </c>
      <c r="B327" s="176"/>
      <c r="C327" s="26" t="s">
        <v>19</v>
      </c>
      <c r="D327" s="84" t="s">
        <v>137</v>
      </c>
      <c r="E327" s="28" t="s">
        <v>94</v>
      </c>
      <c r="F327" s="28" t="s">
        <v>103</v>
      </c>
      <c r="G327" s="80"/>
      <c r="H327" s="165" t="s">
        <v>1405</v>
      </c>
      <c r="I327" s="116"/>
      <c r="J327" s="149" t="s">
        <v>341</v>
      </c>
      <c r="K327" s="88">
        <v>0.1</v>
      </c>
      <c r="L327" s="40">
        <f>IF(COUNT(O327,Q327,S327,U327,W327)&gt;0,SUM(O327,Q327,S327,U327,W327)/COUNT(O327,Q327,S327,U327,W327),"")</f>
        <v>0</v>
      </c>
      <c r="M327" s="100"/>
      <c r="N327" s="100">
        <v>11</v>
      </c>
      <c r="O327" s="30">
        <v>0</v>
      </c>
      <c r="P327" s="38">
        <v>1</v>
      </c>
      <c r="Q327" s="30"/>
      <c r="R327" s="86">
        <v>1</v>
      </c>
      <c r="S327" s="30"/>
      <c r="T327" s="38">
        <v>1</v>
      </c>
      <c r="U327" s="30"/>
      <c r="V327" s="38">
        <v>1</v>
      </c>
      <c r="W327" s="30"/>
      <c r="X327" s="29"/>
    </row>
    <row r="328" spans="1:24" outlineLevel="1">
      <c r="A328" s="89">
        <v>83</v>
      </c>
      <c r="B328" s="89"/>
      <c r="C328" s="72" t="s">
        <v>19</v>
      </c>
      <c r="D328" s="73">
        <v>7.3</v>
      </c>
      <c r="E328" s="73" t="s">
        <v>177</v>
      </c>
      <c r="F328" s="91" t="s">
        <v>186</v>
      </c>
      <c r="G328" s="91"/>
      <c r="H328" s="161" t="s">
        <v>361</v>
      </c>
      <c r="I328" s="114"/>
      <c r="J328" s="114"/>
      <c r="K328" s="88">
        <v>0</v>
      </c>
      <c r="L328" s="86"/>
      <c r="M328" s="100"/>
      <c r="N328" s="100"/>
      <c r="O328" s="83"/>
      <c r="P328" s="86">
        <v>1</v>
      </c>
      <c r="Q328" s="83"/>
      <c r="R328" s="86">
        <v>1</v>
      </c>
      <c r="S328" s="83"/>
      <c r="T328" s="86">
        <v>1</v>
      </c>
      <c r="U328" s="83"/>
      <c r="V328" s="38"/>
      <c r="W328" s="30"/>
      <c r="X328" s="29"/>
    </row>
    <row r="329" spans="1:24" ht="25.5" outlineLevel="1">
      <c r="A329" s="94">
        <v>84</v>
      </c>
      <c r="B329" s="94"/>
      <c r="C329" s="26" t="s">
        <v>19</v>
      </c>
      <c r="D329" s="84" t="s">
        <v>175</v>
      </c>
      <c r="E329" s="41" t="s">
        <v>24</v>
      </c>
      <c r="F329" s="41" t="s">
        <v>179</v>
      </c>
      <c r="G329" s="80" t="s">
        <v>125</v>
      </c>
      <c r="H329" s="165" t="s">
        <v>1413</v>
      </c>
      <c r="I329" s="201"/>
      <c r="J329" s="200" t="s">
        <v>1130</v>
      </c>
      <c r="K329" s="88">
        <v>0.1</v>
      </c>
      <c r="L329" s="87">
        <f>IF(COUNT(O329,Q329,S329,U329,W329)&gt;0,SUM(O329,Q329,S329,U329,W329)/COUNT(O329,Q329,S329,U329,W329),"")</f>
        <v>1</v>
      </c>
      <c r="M329" s="100"/>
      <c r="N329" s="100">
        <v>8</v>
      </c>
      <c r="O329" s="30">
        <v>1</v>
      </c>
      <c r="P329" s="38"/>
      <c r="Q329" s="30"/>
      <c r="R329" s="86">
        <v>1</v>
      </c>
      <c r="S329" s="30"/>
      <c r="T329" s="86">
        <v>1</v>
      </c>
      <c r="U329" s="30"/>
      <c r="V329" s="86">
        <v>1</v>
      </c>
      <c r="W329" s="30"/>
      <c r="X329" s="29"/>
    </row>
    <row r="330" spans="1:24" s="76" customFormat="1" ht="263.45" customHeight="1" outlineLevel="1">
      <c r="A330" s="94">
        <v>53</v>
      </c>
      <c r="B330" s="176" t="s">
        <v>974</v>
      </c>
      <c r="C330" s="79" t="s">
        <v>19</v>
      </c>
      <c r="D330" s="129" t="s">
        <v>176</v>
      </c>
      <c r="E330" s="128" t="s">
        <v>888</v>
      </c>
      <c r="F330" s="129" t="s">
        <v>95</v>
      </c>
      <c r="G330" s="129" t="s">
        <v>942</v>
      </c>
      <c r="H330" s="140" t="s">
        <v>1421</v>
      </c>
      <c r="I330" s="210" t="s">
        <v>1327</v>
      </c>
      <c r="J330" s="156" t="s">
        <v>1229</v>
      </c>
      <c r="K330" s="88">
        <v>1</v>
      </c>
      <c r="L330" s="87">
        <f>IF(COUNT(O330,Q330,S330,U330,W330)&gt;0,SUM(O330,Q330,S330,U330,W330)/COUNT(O330,Q330,S330,U330,W330),"")</f>
        <v>1</v>
      </c>
      <c r="M330" s="100"/>
      <c r="N330" s="100" t="s">
        <v>442</v>
      </c>
      <c r="O330" s="83">
        <v>1</v>
      </c>
      <c r="P330" s="86">
        <v>1</v>
      </c>
      <c r="Q330" s="83"/>
      <c r="R330" s="86">
        <v>1</v>
      </c>
      <c r="S330" s="83"/>
      <c r="T330" s="86">
        <v>1</v>
      </c>
      <c r="U330" s="83"/>
      <c r="V330" s="86">
        <v>1</v>
      </c>
      <c r="W330" s="83"/>
      <c r="X330" s="130"/>
    </row>
    <row r="331" spans="1:24" ht="153" outlineLevel="1">
      <c r="A331" s="94"/>
      <c r="B331" s="176" t="s">
        <v>974</v>
      </c>
      <c r="C331" s="120" t="s">
        <v>19</v>
      </c>
      <c r="D331" s="210" t="s">
        <v>868</v>
      </c>
      <c r="E331" s="210" t="s">
        <v>869</v>
      </c>
      <c r="F331" s="210" t="s">
        <v>870</v>
      </c>
      <c r="G331" s="210"/>
      <c r="H331" s="165" t="s">
        <v>1408</v>
      </c>
      <c r="I331" s="210" t="s">
        <v>1361</v>
      </c>
      <c r="J331" s="156" t="s">
        <v>1236</v>
      </c>
      <c r="K331" s="45">
        <v>1</v>
      </c>
      <c r="L331" s="40">
        <f>IF(COUNT(O331,Q331,S331,U331,W331)&gt;0,SUM(O331,Q331,S331,U331,W331)/COUNT(O331,Q331,S331,U331,W331),"")</f>
        <v>1</v>
      </c>
      <c r="M331" s="100"/>
      <c r="N331" s="100" t="s">
        <v>1097</v>
      </c>
      <c r="O331" s="30">
        <v>1</v>
      </c>
      <c r="P331" s="38">
        <v>1</v>
      </c>
      <c r="Q331" s="30"/>
      <c r="R331" s="86">
        <v>1</v>
      </c>
      <c r="S331" s="30"/>
      <c r="T331" s="38">
        <v>1</v>
      </c>
      <c r="U331" s="30"/>
      <c r="V331" s="38">
        <v>1</v>
      </c>
      <c r="W331" s="30"/>
      <c r="X331" s="29"/>
    </row>
    <row r="332" spans="1:24" outlineLevel="1">
      <c r="A332" s="89">
        <v>85</v>
      </c>
      <c r="B332" s="89"/>
      <c r="C332" s="90" t="s">
        <v>19</v>
      </c>
      <c r="D332" s="91" t="s">
        <v>180</v>
      </c>
      <c r="E332" s="91" t="s">
        <v>184</v>
      </c>
      <c r="F332" s="91" t="s">
        <v>185</v>
      </c>
      <c r="G332" s="91"/>
      <c r="H332" s="161" t="s">
        <v>361</v>
      </c>
      <c r="I332" s="114"/>
      <c r="J332" s="92"/>
      <c r="K332" s="45">
        <v>0</v>
      </c>
      <c r="L332" s="86"/>
      <c r="M332" s="100"/>
      <c r="N332" s="100"/>
      <c r="O332" s="83"/>
      <c r="P332" s="86">
        <v>1</v>
      </c>
      <c r="Q332" s="83"/>
      <c r="R332" s="86">
        <v>1</v>
      </c>
      <c r="S332" s="83"/>
      <c r="T332" s="86">
        <v>1</v>
      </c>
      <c r="U332" s="83"/>
      <c r="V332" s="38"/>
      <c r="W332" s="30"/>
      <c r="X332" s="29"/>
    </row>
    <row r="333" spans="1:24" ht="25.5" outlineLevel="2">
      <c r="A333" s="94">
        <v>86</v>
      </c>
      <c r="B333" s="94"/>
      <c r="C333" s="26" t="s">
        <v>19</v>
      </c>
      <c r="D333" s="84" t="s">
        <v>181</v>
      </c>
      <c r="E333" s="80" t="s">
        <v>24</v>
      </c>
      <c r="F333" s="80" t="s">
        <v>187</v>
      </c>
      <c r="G333" s="80" t="s">
        <v>125</v>
      </c>
      <c r="H333" s="140" t="s">
        <v>1406</v>
      </c>
      <c r="I333" s="200" t="s">
        <v>1045</v>
      </c>
      <c r="J333" s="36"/>
      <c r="K333" s="45">
        <v>0.1</v>
      </c>
      <c r="L333" s="87">
        <f t="shared" ref="L333:L346" si="18">IF(COUNT(O333,Q333,S333,U333,W333)&gt;0,SUM(O333,Q333,S333,U333,W333)/COUNT(O333,Q333,S333,U333,W333),"")</f>
        <v>1</v>
      </c>
      <c r="M333" s="100"/>
      <c r="N333" s="100">
        <v>4</v>
      </c>
      <c r="O333" s="83">
        <v>1</v>
      </c>
      <c r="P333" s="38"/>
      <c r="Q333" s="30"/>
      <c r="R333" s="86">
        <v>1</v>
      </c>
      <c r="S333" s="30"/>
      <c r="T333" s="86">
        <v>1</v>
      </c>
      <c r="U333" s="30"/>
      <c r="V333" s="86">
        <v>1</v>
      </c>
      <c r="W333" s="30"/>
      <c r="X333" s="29"/>
    </row>
    <row r="334" spans="1:24" ht="25.5" outlineLevel="2">
      <c r="A334" s="89">
        <v>87</v>
      </c>
      <c r="B334" s="89"/>
      <c r="C334" s="90" t="s">
        <v>19</v>
      </c>
      <c r="D334" s="91" t="s">
        <v>182</v>
      </c>
      <c r="E334" s="91" t="s">
        <v>996</v>
      </c>
      <c r="F334" s="91" t="s">
        <v>188</v>
      </c>
      <c r="G334" s="92"/>
      <c r="H334" s="161" t="s">
        <v>361</v>
      </c>
      <c r="I334" s="168"/>
      <c r="J334" s="92"/>
      <c r="K334" s="88">
        <v>0</v>
      </c>
      <c r="L334" s="87" t="str">
        <f t="shared" si="18"/>
        <v/>
      </c>
      <c r="M334" s="100"/>
      <c r="N334" s="100">
        <v>1</v>
      </c>
      <c r="O334" s="30"/>
      <c r="P334" s="38"/>
      <c r="Q334" s="30"/>
      <c r="R334" s="86">
        <v>1</v>
      </c>
      <c r="S334" s="30"/>
      <c r="T334" s="86">
        <v>1</v>
      </c>
      <c r="U334" s="30"/>
      <c r="V334" s="86">
        <v>1</v>
      </c>
      <c r="W334" s="30"/>
      <c r="X334" s="29"/>
    </row>
    <row r="335" spans="1:24" s="76" customFormat="1" ht="38.25" outlineLevel="2">
      <c r="A335" s="131">
        <v>166</v>
      </c>
      <c r="B335" s="166"/>
      <c r="C335" s="120" t="s">
        <v>19</v>
      </c>
      <c r="D335" s="116" t="s">
        <v>392</v>
      </c>
      <c r="E335" s="116" t="s">
        <v>995</v>
      </c>
      <c r="F335" s="113" t="s">
        <v>394</v>
      </c>
      <c r="G335" s="154"/>
      <c r="H335" s="140" t="s">
        <v>1406</v>
      </c>
      <c r="I335" s="200" t="s">
        <v>1045</v>
      </c>
      <c r="J335" s="156" t="s">
        <v>395</v>
      </c>
      <c r="K335" s="88">
        <v>1</v>
      </c>
      <c r="L335" s="87">
        <f t="shared" si="18"/>
        <v>1</v>
      </c>
      <c r="M335" s="100"/>
      <c r="N335" s="100">
        <v>4</v>
      </c>
      <c r="O335" s="83">
        <v>1</v>
      </c>
      <c r="P335" s="86"/>
      <c r="Q335" s="83"/>
      <c r="R335" s="86">
        <v>1</v>
      </c>
      <c r="S335" s="83"/>
      <c r="T335" s="86">
        <v>1</v>
      </c>
      <c r="U335" s="83"/>
      <c r="V335" s="86">
        <v>1</v>
      </c>
      <c r="W335" s="83"/>
      <c r="X335" s="130"/>
    </row>
    <row r="336" spans="1:24" s="76" customFormat="1" ht="76.5" outlineLevel="2">
      <c r="A336" s="131">
        <v>88</v>
      </c>
      <c r="B336" s="176" t="s">
        <v>974</v>
      </c>
      <c r="C336" s="120" t="s">
        <v>19</v>
      </c>
      <c r="D336" s="116" t="s">
        <v>183</v>
      </c>
      <c r="E336" s="116" t="s">
        <v>875</v>
      </c>
      <c r="F336" s="113" t="s">
        <v>396</v>
      </c>
      <c r="G336" s="154"/>
      <c r="H336" s="165" t="s">
        <v>1405</v>
      </c>
      <c r="I336" s="210" t="s">
        <v>1328</v>
      </c>
      <c r="J336" s="200" t="s">
        <v>1151</v>
      </c>
      <c r="K336" s="88">
        <v>1</v>
      </c>
      <c r="L336" s="87">
        <f t="shared" si="18"/>
        <v>0.6</v>
      </c>
      <c r="M336" s="100"/>
      <c r="N336" s="100">
        <v>11</v>
      </c>
      <c r="O336" s="83">
        <v>0.6</v>
      </c>
      <c r="P336" s="86"/>
      <c r="Q336" s="83"/>
      <c r="R336" s="86">
        <v>1</v>
      </c>
      <c r="S336" s="83"/>
      <c r="T336" s="86">
        <v>1</v>
      </c>
      <c r="U336" s="83"/>
      <c r="V336" s="86">
        <v>1</v>
      </c>
      <c r="W336" s="83"/>
      <c r="X336" s="82"/>
    </row>
    <row r="337" spans="1:24" s="76" customFormat="1" ht="38.25" outlineLevel="2">
      <c r="A337" s="131">
        <v>167</v>
      </c>
      <c r="B337" s="176" t="s">
        <v>974</v>
      </c>
      <c r="C337" s="120" t="s">
        <v>19</v>
      </c>
      <c r="D337" s="116" t="s">
        <v>397</v>
      </c>
      <c r="E337" s="116" t="s">
        <v>876</v>
      </c>
      <c r="F337" s="113" t="s">
        <v>399</v>
      </c>
      <c r="G337" s="154"/>
      <c r="H337" s="165" t="s">
        <v>1405</v>
      </c>
      <c r="I337" s="200" t="s">
        <v>1045</v>
      </c>
      <c r="J337" s="200" t="s">
        <v>1131</v>
      </c>
      <c r="K337" s="88">
        <v>1</v>
      </c>
      <c r="L337" s="87">
        <f t="shared" si="18"/>
        <v>0.4</v>
      </c>
      <c r="M337" s="100"/>
      <c r="N337" s="100">
        <v>11</v>
      </c>
      <c r="O337" s="83">
        <v>0.4</v>
      </c>
      <c r="P337" s="86"/>
      <c r="Q337" s="83"/>
      <c r="R337" s="86">
        <v>1</v>
      </c>
      <c r="S337" s="83"/>
      <c r="T337" s="86">
        <v>1</v>
      </c>
      <c r="U337" s="83"/>
      <c r="V337" s="86">
        <v>1</v>
      </c>
      <c r="W337" s="83"/>
      <c r="X337" s="130"/>
    </row>
    <row r="338" spans="1:24" s="76" customFormat="1" ht="38.25" outlineLevel="2">
      <c r="A338" s="131">
        <v>168</v>
      </c>
      <c r="B338" s="176" t="s">
        <v>974</v>
      </c>
      <c r="C338" s="120" t="s">
        <v>19</v>
      </c>
      <c r="D338" s="116" t="s">
        <v>398</v>
      </c>
      <c r="E338" s="116" t="s">
        <v>877</v>
      </c>
      <c r="F338" s="113" t="s">
        <v>400</v>
      </c>
      <c r="G338" s="154"/>
      <c r="H338" s="165" t="s">
        <v>1405</v>
      </c>
      <c r="I338" s="200" t="s">
        <v>1294</v>
      </c>
      <c r="J338" s="200" t="s">
        <v>395</v>
      </c>
      <c r="K338" s="88">
        <v>1</v>
      </c>
      <c r="L338" s="87">
        <f t="shared" si="18"/>
        <v>0.4</v>
      </c>
      <c r="M338" s="100"/>
      <c r="N338" s="100">
        <v>11</v>
      </c>
      <c r="O338" s="83">
        <v>0.4</v>
      </c>
      <c r="P338" s="86"/>
      <c r="Q338" s="83"/>
      <c r="R338" s="86">
        <v>1</v>
      </c>
      <c r="S338" s="83"/>
      <c r="T338" s="86">
        <v>1</v>
      </c>
      <c r="U338" s="83"/>
      <c r="V338" s="86">
        <v>1</v>
      </c>
      <c r="W338" s="83"/>
      <c r="X338" s="130"/>
    </row>
    <row r="339" spans="1:24" s="76" customFormat="1" ht="38.25" outlineLevel="2">
      <c r="A339" s="131"/>
      <c r="B339" s="176" t="s">
        <v>974</v>
      </c>
      <c r="C339" s="120" t="s">
        <v>19</v>
      </c>
      <c r="D339" s="148" t="s">
        <v>871</v>
      </c>
      <c r="E339" s="148" t="s">
        <v>878</v>
      </c>
      <c r="F339" s="149" t="s">
        <v>882</v>
      </c>
      <c r="G339" s="154"/>
      <c r="H339" s="165" t="s">
        <v>1405</v>
      </c>
      <c r="I339" s="200" t="s">
        <v>1132</v>
      </c>
      <c r="J339" s="200" t="s">
        <v>395</v>
      </c>
      <c r="K339" s="88">
        <v>1</v>
      </c>
      <c r="L339" s="87">
        <f t="shared" si="18"/>
        <v>0.4</v>
      </c>
      <c r="M339" s="100"/>
      <c r="N339" s="100">
        <v>11</v>
      </c>
      <c r="O339" s="83">
        <v>0.4</v>
      </c>
      <c r="P339" s="86"/>
      <c r="Q339" s="83"/>
      <c r="R339" s="86">
        <v>1</v>
      </c>
      <c r="S339" s="83"/>
      <c r="T339" s="86">
        <v>1</v>
      </c>
      <c r="U339" s="83"/>
      <c r="V339" s="86">
        <v>1</v>
      </c>
      <c r="W339" s="83"/>
      <c r="X339" s="130"/>
    </row>
    <row r="340" spans="1:24" s="76" customFormat="1" ht="38.25" outlineLevel="2">
      <c r="A340" s="131"/>
      <c r="B340" s="176" t="s">
        <v>974</v>
      </c>
      <c r="C340" s="120" t="s">
        <v>19</v>
      </c>
      <c r="D340" s="148" t="s">
        <v>872</v>
      </c>
      <c r="E340" s="148" t="s">
        <v>879</v>
      </c>
      <c r="F340" s="149" t="s">
        <v>883</v>
      </c>
      <c r="G340" s="154"/>
      <c r="H340" s="165" t="s">
        <v>1405</v>
      </c>
      <c r="I340" s="200" t="s">
        <v>1132</v>
      </c>
      <c r="J340" s="200" t="s">
        <v>1133</v>
      </c>
      <c r="K340" s="88">
        <v>1</v>
      </c>
      <c r="L340" s="87">
        <f t="shared" si="18"/>
        <v>0.4</v>
      </c>
      <c r="M340" s="100"/>
      <c r="N340" s="100">
        <v>11</v>
      </c>
      <c r="O340" s="83">
        <v>0.4</v>
      </c>
      <c r="P340" s="86"/>
      <c r="Q340" s="83"/>
      <c r="R340" s="86">
        <v>1</v>
      </c>
      <c r="S340" s="83"/>
      <c r="T340" s="86">
        <v>1</v>
      </c>
      <c r="U340" s="83"/>
      <c r="V340" s="86">
        <v>1</v>
      </c>
      <c r="W340" s="83"/>
      <c r="X340" s="130"/>
    </row>
    <row r="341" spans="1:24" s="76" customFormat="1" ht="38.25" outlineLevel="2">
      <c r="A341" s="131"/>
      <c r="B341" s="176" t="s">
        <v>974</v>
      </c>
      <c r="C341" s="120" t="s">
        <v>19</v>
      </c>
      <c r="D341" s="148" t="s">
        <v>873</v>
      </c>
      <c r="E341" s="148" t="s">
        <v>880</v>
      </c>
      <c r="F341" s="149" t="s">
        <v>884</v>
      </c>
      <c r="G341" s="154"/>
      <c r="H341" s="165" t="s">
        <v>1405</v>
      </c>
      <c r="I341" s="200" t="s">
        <v>1045</v>
      </c>
      <c r="J341" s="200" t="s">
        <v>1134</v>
      </c>
      <c r="K341" s="88">
        <v>1</v>
      </c>
      <c r="L341" s="87">
        <f t="shared" si="18"/>
        <v>0.4</v>
      </c>
      <c r="M341" s="100"/>
      <c r="N341" s="100">
        <v>11</v>
      </c>
      <c r="O341" s="83">
        <v>0.4</v>
      </c>
      <c r="P341" s="86"/>
      <c r="Q341" s="83"/>
      <c r="R341" s="86">
        <v>1</v>
      </c>
      <c r="S341" s="83"/>
      <c r="T341" s="86">
        <v>1</v>
      </c>
      <c r="U341" s="83"/>
      <c r="V341" s="86">
        <v>1</v>
      </c>
      <c r="W341" s="83"/>
      <c r="X341" s="130"/>
    </row>
    <row r="342" spans="1:24" s="76" customFormat="1" ht="38.25" outlineLevel="2">
      <c r="A342" s="131"/>
      <c r="B342" s="176" t="s">
        <v>974</v>
      </c>
      <c r="C342" s="120" t="s">
        <v>19</v>
      </c>
      <c r="D342" s="148" t="s">
        <v>874</v>
      </c>
      <c r="E342" s="148" t="s">
        <v>881</v>
      </c>
      <c r="F342" s="149" t="s">
        <v>885</v>
      </c>
      <c r="G342" s="154"/>
      <c r="H342" s="165" t="s">
        <v>1405</v>
      </c>
      <c r="I342" s="200" t="s">
        <v>1045</v>
      </c>
      <c r="J342" s="200" t="s">
        <v>395</v>
      </c>
      <c r="K342" s="88">
        <v>1</v>
      </c>
      <c r="L342" s="87">
        <f t="shared" si="18"/>
        <v>0.4</v>
      </c>
      <c r="M342" s="100"/>
      <c r="N342" s="100">
        <v>11</v>
      </c>
      <c r="O342" s="83">
        <v>0.4</v>
      </c>
      <c r="P342" s="86"/>
      <c r="Q342" s="83"/>
      <c r="R342" s="86">
        <v>1</v>
      </c>
      <c r="S342" s="83"/>
      <c r="T342" s="86">
        <v>1</v>
      </c>
      <c r="U342" s="83"/>
      <c r="V342" s="86">
        <v>1</v>
      </c>
      <c r="W342" s="83"/>
      <c r="X342" s="130"/>
    </row>
    <row r="343" spans="1:24" s="76" customFormat="1" ht="25.5" outlineLevel="1">
      <c r="A343" s="89">
        <v>142</v>
      </c>
      <c r="B343" s="89"/>
      <c r="C343" s="90" t="s">
        <v>19</v>
      </c>
      <c r="D343" s="91" t="s">
        <v>334</v>
      </c>
      <c r="E343" s="168" t="s">
        <v>1060</v>
      </c>
      <c r="F343" s="168" t="s">
        <v>1061</v>
      </c>
      <c r="G343" s="114"/>
      <c r="H343" s="161" t="s">
        <v>361</v>
      </c>
      <c r="I343" s="114"/>
      <c r="J343" s="114" t="s">
        <v>339</v>
      </c>
      <c r="K343" s="88">
        <v>0</v>
      </c>
      <c r="L343" s="87" t="str">
        <f t="shared" si="18"/>
        <v/>
      </c>
      <c r="M343" s="100"/>
      <c r="N343" s="100">
        <v>2</v>
      </c>
      <c r="O343" s="83"/>
      <c r="P343" s="86"/>
      <c r="Q343" s="83"/>
      <c r="R343" s="86"/>
      <c r="S343" s="83"/>
      <c r="T343" s="86"/>
      <c r="U343" s="83"/>
      <c r="V343" s="86"/>
      <c r="W343" s="83"/>
      <c r="X343" s="130"/>
    </row>
    <row r="344" spans="1:24" s="76" customFormat="1" ht="140.25" outlineLevel="1">
      <c r="A344" s="131"/>
      <c r="B344" s="176"/>
      <c r="C344" s="215" t="s">
        <v>19</v>
      </c>
      <c r="D344" s="216" t="s">
        <v>886</v>
      </c>
      <c r="E344" s="216" t="s">
        <v>1057</v>
      </c>
      <c r="F344" s="163" t="s">
        <v>1058</v>
      </c>
      <c r="G344" s="154"/>
      <c r="H344" s="165" t="s">
        <v>1405</v>
      </c>
      <c r="I344" s="204" t="s">
        <v>1308</v>
      </c>
      <c r="J344" s="200" t="s">
        <v>1135</v>
      </c>
      <c r="K344" s="88">
        <v>1</v>
      </c>
      <c r="L344" s="87">
        <f t="shared" si="18"/>
        <v>1</v>
      </c>
      <c r="M344" s="100"/>
      <c r="N344" s="100">
        <v>11</v>
      </c>
      <c r="O344" s="83">
        <v>1</v>
      </c>
      <c r="P344" s="86"/>
      <c r="Q344" s="83"/>
      <c r="R344" s="86"/>
      <c r="S344" s="83"/>
      <c r="T344" s="86"/>
      <c r="U344" s="83"/>
      <c r="V344" s="86"/>
      <c r="W344" s="83"/>
      <c r="X344" s="130"/>
    </row>
    <row r="345" spans="1:24" s="76" customFormat="1" ht="102" outlineLevel="1">
      <c r="A345" s="131"/>
      <c r="B345" s="176"/>
      <c r="C345" s="215" t="s">
        <v>19</v>
      </c>
      <c r="D345" s="216" t="s">
        <v>887</v>
      </c>
      <c r="E345" s="216" t="s">
        <v>1059</v>
      </c>
      <c r="F345" s="163" t="s">
        <v>1058</v>
      </c>
      <c r="G345" s="154"/>
      <c r="H345" s="165" t="s">
        <v>1405</v>
      </c>
      <c r="I345" s="210" t="s">
        <v>1308</v>
      </c>
      <c r="J345" s="156" t="s">
        <v>1136</v>
      </c>
      <c r="K345" s="88">
        <v>1</v>
      </c>
      <c r="L345" s="87">
        <f t="shared" si="18"/>
        <v>1</v>
      </c>
      <c r="M345" s="100"/>
      <c r="N345" s="100">
        <v>11</v>
      </c>
      <c r="O345" s="83">
        <v>1</v>
      </c>
      <c r="P345" s="86"/>
      <c r="Q345" s="83"/>
      <c r="R345" s="86"/>
      <c r="S345" s="83"/>
      <c r="T345" s="86"/>
      <c r="U345" s="83"/>
      <c r="V345" s="86"/>
      <c r="W345" s="83"/>
      <c r="X345" s="82"/>
    </row>
    <row r="346" spans="1:24" ht="190.5" customHeight="1" outlineLevel="1">
      <c r="A346" s="138">
        <v>54</v>
      </c>
      <c r="B346" s="176" t="s">
        <v>974</v>
      </c>
      <c r="C346" s="120" t="s">
        <v>19</v>
      </c>
      <c r="D346" s="148" t="s">
        <v>138</v>
      </c>
      <c r="E346" s="148" t="s">
        <v>97</v>
      </c>
      <c r="F346" s="149" t="s">
        <v>98</v>
      </c>
      <c r="G346" s="149" t="s">
        <v>206</v>
      </c>
      <c r="H346" s="165" t="s">
        <v>1409</v>
      </c>
      <c r="I346" s="129" t="s">
        <v>1356</v>
      </c>
      <c r="J346" s="117" t="s">
        <v>1198</v>
      </c>
      <c r="K346" s="88">
        <v>1</v>
      </c>
      <c r="L346" s="145">
        <f t="shared" si="18"/>
        <v>0.8</v>
      </c>
      <c r="M346" s="100"/>
      <c r="N346" s="100" t="s">
        <v>1402</v>
      </c>
      <c r="O346" s="146">
        <v>0.8</v>
      </c>
      <c r="P346" s="86">
        <v>1</v>
      </c>
      <c r="Q346" s="30"/>
      <c r="R346" s="86">
        <v>1</v>
      </c>
      <c r="S346" s="30"/>
      <c r="T346" s="38">
        <v>1</v>
      </c>
      <c r="U346" s="30"/>
      <c r="V346" s="38">
        <v>1</v>
      </c>
      <c r="W346" s="30"/>
      <c r="X346" s="29"/>
    </row>
    <row r="347" spans="1:24" ht="29.1" customHeight="1" outlineLevel="1">
      <c r="A347" s="147">
        <v>55</v>
      </c>
      <c r="B347" s="147"/>
      <c r="C347" s="91" t="s">
        <v>19</v>
      </c>
      <c r="D347" s="91" t="s">
        <v>96</v>
      </c>
      <c r="E347" s="91" t="s">
        <v>406</v>
      </c>
      <c r="F347" s="91" t="s">
        <v>99</v>
      </c>
      <c r="G347" s="91"/>
      <c r="H347" s="161" t="s">
        <v>361</v>
      </c>
      <c r="I347" s="91"/>
      <c r="J347" s="91" t="s">
        <v>411</v>
      </c>
      <c r="K347" s="45">
        <v>0</v>
      </c>
      <c r="L347" s="40"/>
      <c r="M347" s="100"/>
      <c r="N347" s="100">
        <v>4</v>
      </c>
      <c r="O347" s="30"/>
      <c r="P347" s="38">
        <v>1</v>
      </c>
      <c r="Q347" s="30"/>
      <c r="R347" s="86">
        <v>1</v>
      </c>
      <c r="S347" s="30"/>
      <c r="T347" s="38">
        <v>1</v>
      </c>
      <c r="U347" s="30"/>
      <c r="V347" s="38">
        <v>1</v>
      </c>
      <c r="W347" s="30"/>
      <c r="X347" s="29"/>
    </row>
    <row r="348" spans="1:24" s="76" customFormat="1" ht="38.25" outlineLevel="2">
      <c r="A348" s="131">
        <v>171</v>
      </c>
      <c r="B348" s="166"/>
      <c r="C348" s="120" t="s">
        <v>19</v>
      </c>
      <c r="D348" s="116" t="s">
        <v>402</v>
      </c>
      <c r="E348" s="116" t="s">
        <v>393</v>
      </c>
      <c r="F348" s="113" t="s">
        <v>407</v>
      </c>
      <c r="G348" s="113" t="s">
        <v>458</v>
      </c>
      <c r="H348" s="165" t="s">
        <v>1405</v>
      </c>
      <c r="I348" s="214" t="s">
        <v>1357</v>
      </c>
      <c r="J348" s="200" t="s">
        <v>412</v>
      </c>
      <c r="K348" s="88">
        <v>1</v>
      </c>
      <c r="L348" s="87">
        <f t="shared" ref="L348:L357" si="19">IF(COUNT(O348,Q348,S348,U348,W348)&gt;0,SUM(O348,Q348,S348,U348,W348)/COUNT(O348,Q348,S348,U348,W348),"")</f>
        <v>1</v>
      </c>
      <c r="M348" s="100"/>
      <c r="N348" s="100">
        <v>11</v>
      </c>
      <c r="O348" s="83">
        <v>1</v>
      </c>
      <c r="P348" s="86"/>
      <c r="Q348" s="83"/>
      <c r="R348" s="86">
        <v>1</v>
      </c>
      <c r="S348" s="83"/>
      <c r="T348" s="86">
        <v>1</v>
      </c>
      <c r="U348" s="83"/>
      <c r="V348" s="86">
        <v>1</v>
      </c>
      <c r="W348" s="83"/>
      <c r="X348" s="130"/>
    </row>
    <row r="349" spans="1:24" s="76" customFormat="1" ht="114.75" outlineLevel="2">
      <c r="A349" s="131">
        <v>172</v>
      </c>
      <c r="B349" s="176" t="s">
        <v>974</v>
      </c>
      <c r="C349" s="120" t="s">
        <v>19</v>
      </c>
      <c r="D349" s="116" t="s">
        <v>403</v>
      </c>
      <c r="E349" s="116" t="s">
        <v>898</v>
      </c>
      <c r="F349" s="113" t="s">
        <v>408</v>
      </c>
      <c r="G349" s="139" t="s">
        <v>458</v>
      </c>
      <c r="H349" s="165" t="s">
        <v>1405</v>
      </c>
      <c r="I349" s="214" t="s">
        <v>1357</v>
      </c>
      <c r="J349" s="200" t="s">
        <v>1358</v>
      </c>
      <c r="K349" s="88">
        <v>1</v>
      </c>
      <c r="L349" s="87">
        <f t="shared" si="19"/>
        <v>0.7</v>
      </c>
      <c r="M349" s="100"/>
      <c r="N349" s="100">
        <v>11</v>
      </c>
      <c r="O349" s="83">
        <v>0.7</v>
      </c>
      <c r="P349" s="86"/>
      <c r="Q349" s="83"/>
      <c r="R349" s="86">
        <v>1</v>
      </c>
      <c r="S349" s="83"/>
      <c r="T349" s="86">
        <v>1</v>
      </c>
      <c r="U349" s="83"/>
      <c r="V349" s="86">
        <v>1</v>
      </c>
      <c r="W349" s="83"/>
      <c r="X349" s="130"/>
    </row>
    <row r="350" spans="1:24" s="76" customFormat="1" ht="114.75" outlineLevel="2">
      <c r="A350" s="131">
        <v>173</v>
      </c>
      <c r="B350" s="176" t="s">
        <v>974</v>
      </c>
      <c r="C350" s="120" t="s">
        <v>19</v>
      </c>
      <c r="D350" s="116" t="s">
        <v>404</v>
      </c>
      <c r="E350" s="116" t="s">
        <v>899</v>
      </c>
      <c r="F350" s="113" t="s">
        <v>409</v>
      </c>
      <c r="G350" s="139" t="s">
        <v>458</v>
      </c>
      <c r="H350" s="165" t="s">
        <v>1405</v>
      </c>
      <c r="I350" s="214" t="s">
        <v>1357</v>
      </c>
      <c r="J350" s="200" t="s">
        <v>1359</v>
      </c>
      <c r="K350" s="88">
        <v>1</v>
      </c>
      <c r="L350" s="87">
        <f t="shared" si="19"/>
        <v>0.7</v>
      </c>
      <c r="M350" s="100"/>
      <c r="N350" s="100">
        <v>11</v>
      </c>
      <c r="O350" s="83">
        <v>0.7</v>
      </c>
      <c r="P350" s="86"/>
      <c r="Q350" s="83"/>
      <c r="R350" s="86">
        <v>1</v>
      </c>
      <c r="S350" s="83"/>
      <c r="T350" s="86">
        <v>1</v>
      </c>
      <c r="U350" s="83"/>
      <c r="V350" s="86">
        <v>1</v>
      </c>
      <c r="W350" s="83"/>
      <c r="X350" s="130"/>
    </row>
    <row r="351" spans="1:24" s="76" customFormat="1" ht="114.75" outlineLevel="2">
      <c r="A351" s="131">
        <v>174</v>
      </c>
      <c r="B351" s="176" t="s">
        <v>974</v>
      </c>
      <c r="C351" s="120" t="s">
        <v>19</v>
      </c>
      <c r="D351" s="116" t="s">
        <v>405</v>
      </c>
      <c r="E351" s="116" t="s">
        <v>900</v>
      </c>
      <c r="F351" s="113" t="s">
        <v>410</v>
      </c>
      <c r="G351" s="139" t="s">
        <v>458</v>
      </c>
      <c r="H351" s="165" t="s">
        <v>1405</v>
      </c>
      <c r="I351" s="214" t="s">
        <v>1357</v>
      </c>
      <c r="J351" s="200" t="s">
        <v>1360</v>
      </c>
      <c r="K351" s="88">
        <v>1</v>
      </c>
      <c r="L351" s="87">
        <f t="shared" si="19"/>
        <v>0.7</v>
      </c>
      <c r="M351" s="100"/>
      <c r="N351" s="100">
        <v>11</v>
      </c>
      <c r="O351" s="83">
        <v>0.7</v>
      </c>
      <c r="P351" s="86"/>
      <c r="Q351" s="83"/>
      <c r="R351" s="86">
        <v>1</v>
      </c>
      <c r="S351" s="83"/>
      <c r="T351" s="86">
        <v>1</v>
      </c>
      <c r="U351" s="83"/>
      <c r="V351" s="86">
        <v>1</v>
      </c>
      <c r="W351" s="83"/>
      <c r="X351" s="130"/>
    </row>
    <row r="352" spans="1:24" s="76" customFormat="1" ht="114.75" outlineLevel="2">
      <c r="A352" s="131"/>
      <c r="B352" s="176" t="s">
        <v>974</v>
      </c>
      <c r="C352" s="120" t="s">
        <v>19</v>
      </c>
      <c r="D352" s="148" t="s">
        <v>889</v>
      </c>
      <c r="E352" s="148" t="s">
        <v>901</v>
      </c>
      <c r="F352" s="149" t="s">
        <v>905</v>
      </c>
      <c r="G352" s="149" t="s">
        <v>458</v>
      </c>
      <c r="H352" s="165" t="s">
        <v>1405</v>
      </c>
      <c r="I352" s="214" t="s">
        <v>1357</v>
      </c>
      <c r="J352" s="211" t="s">
        <v>1360</v>
      </c>
      <c r="K352" s="88">
        <v>1</v>
      </c>
      <c r="L352" s="87">
        <f t="shared" si="19"/>
        <v>0.7</v>
      </c>
      <c r="M352" s="100"/>
      <c r="N352" s="100">
        <v>11</v>
      </c>
      <c r="O352" s="83">
        <v>0.7</v>
      </c>
      <c r="P352" s="86"/>
      <c r="Q352" s="83"/>
      <c r="R352" s="86">
        <v>1</v>
      </c>
      <c r="S352" s="83"/>
      <c r="T352" s="86">
        <v>1</v>
      </c>
      <c r="U352" s="83"/>
      <c r="V352" s="86">
        <v>1</v>
      </c>
      <c r="W352" s="83"/>
      <c r="X352" s="130"/>
    </row>
    <row r="353" spans="1:24" s="76" customFormat="1" ht="114.75" outlineLevel="2">
      <c r="A353" s="131"/>
      <c r="B353" s="176" t="s">
        <v>974</v>
      </c>
      <c r="C353" s="120" t="s">
        <v>19</v>
      </c>
      <c r="D353" s="148" t="s">
        <v>890</v>
      </c>
      <c r="E353" s="148" t="s">
        <v>902</v>
      </c>
      <c r="F353" s="149" t="s">
        <v>906</v>
      </c>
      <c r="G353" s="149" t="s">
        <v>458</v>
      </c>
      <c r="H353" s="165" t="s">
        <v>1405</v>
      </c>
      <c r="I353" s="214" t="s">
        <v>1357</v>
      </c>
      <c r="J353" s="211" t="s">
        <v>1360</v>
      </c>
      <c r="K353" s="88">
        <v>1</v>
      </c>
      <c r="L353" s="87">
        <f t="shared" si="19"/>
        <v>0.7</v>
      </c>
      <c r="M353" s="100"/>
      <c r="N353" s="100">
        <v>11</v>
      </c>
      <c r="O353" s="83">
        <v>0.7</v>
      </c>
      <c r="P353" s="86"/>
      <c r="Q353" s="83"/>
      <c r="R353" s="86">
        <v>1</v>
      </c>
      <c r="S353" s="83"/>
      <c r="T353" s="86">
        <v>1</v>
      </c>
      <c r="U353" s="83"/>
      <c r="V353" s="86">
        <v>1</v>
      </c>
      <c r="W353" s="83"/>
      <c r="X353" s="130"/>
    </row>
    <row r="354" spans="1:24" s="76" customFormat="1" ht="114.75" outlineLevel="2">
      <c r="A354" s="131"/>
      <c r="B354" s="176" t="s">
        <v>974</v>
      </c>
      <c r="C354" s="120" t="s">
        <v>19</v>
      </c>
      <c r="D354" s="148" t="s">
        <v>891</v>
      </c>
      <c r="E354" s="148" t="s">
        <v>903</v>
      </c>
      <c r="F354" s="149" t="s">
        <v>907</v>
      </c>
      <c r="G354" s="149" t="s">
        <v>458</v>
      </c>
      <c r="H354" s="165" t="s">
        <v>1405</v>
      </c>
      <c r="I354" s="214" t="s">
        <v>1357</v>
      </c>
      <c r="J354" s="211" t="s">
        <v>1360</v>
      </c>
      <c r="K354" s="88">
        <v>1</v>
      </c>
      <c r="L354" s="87">
        <f t="shared" si="19"/>
        <v>0.7</v>
      </c>
      <c r="M354" s="100"/>
      <c r="N354" s="100">
        <v>11</v>
      </c>
      <c r="O354" s="83">
        <v>0.7</v>
      </c>
      <c r="P354" s="86"/>
      <c r="Q354" s="83"/>
      <c r="R354" s="86">
        <v>1</v>
      </c>
      <c r="S354" s="83"/>
      <c r="T354" s="86">
        <v>1</v>
      </c>
      <c r="U354" s="83"/>
      <c r="V354" s="86">
        <v>1</v>
      </c>
      <c r="W354" s="83"/>
      <c r="X354" s="130"/>
    </row>
    <row r="355" spans="1:24" s="76" customFormat="1" ht="114.75" outlineLevel="2">
      <c r="A355" s="131"/>
      <c r="B355" s="176" t="s">
        <v>974</v>
      </c>
      <c r="C355" s="120" t="s">
        <v>19</v>
      </c>
      <c r="D355" s="148" t="s">
        <v>892</v>
      </c>
      <c r="E355" s="148" t="s">
        <v>904</v>
      </c>
      <c r="F355" s="149" t="s">
        <v>908</v>
      </c>
      <c r="G355" s="149" t="s">
        <v>458</v>
      </c>
      <c r="H355" s="165" t="s">
        <v>1405</v>
      </c>
      <c r="I355" s="214" t="s">
        <v>1357</v>
      </c>
      <c r="J355" s="211" t="s">
        <v>1360</v>
      </c>
      <c r="K355" s="88">
        <v>1</v>
      </c>
      <c r="L355" s="87">
        <f t="shared" si="19"/>
        <v>0.7</v>
      </c>
      <c r="M355" s="100"/>
      <c r="N355" s="100">
        <v>11</v>
      </c>
      <c r="O355" s="83">
        <v>0.7</v>
      </c>
      <c r="P355" s="86"/>
      <c r="Q355" s="83"/>
      <c r="R355" s="86">
        <v>1</v>
      </c>
      <c r="S355" s="83"/>
      <c r="T355" s="86">
        <v>1</v>
      </c>
      <c r="U355" s="83"/>
      <c r="V355" s="86">
        <v>1</v>
      </c>
      <c r="W355" s="83"/>
      <c r="X355" s="130"/>
    </row>
    <row r="356" spans="1:24" s="76" customFormat="1" ht="38.25" outlineLevel="1">
      <c r="A356" s="131">
        <v>143</v>
      </c>
      <c r="B356" s="176"/>
      <c r="C356" s="215" t="s">
        <v>19</v>
      </c>
      <c r="D356" s="216" t="s">
        <v>335</v>
      </c>
      <c r="E356" s="216" t="s">
        <v>1055</v>
      </c>
      <c r="F356" s="163" t="s">
        <v>1056</v>
      </c>
      <c r="G356" s="149" t="s">
        <v>458</v>
      </c>
      <c r="H356" s="165" t="s">
        <v>1405</v>
      </c>
      <c r="I356" s="214" t="s">
        <v>1309</v>
      </c>
      <c r="J356" s="200" t="s">
        <v>1137</v>
      </c>
      <c r="K356" s="88">
        <v>1</v>
      </c>
      <c r="L356" s="87">
        <f t="shared" si="19"/>
        <v>1</v>
      </c>
      <c r="M356" s="100"/>
      <c r="N356" s="100">
        <v>11</v>
      </c>
      <c r="O356" s="83">
        <v>1</v>
      </c>
      <c r="P356" s="86"/>
      <c r="Q356" s="83"/>
      <c r="R356" s="86"/>
      <c r="S356" s="83"/>
      <c r="T356" s="86"/>
      <c r="U356" s="83"/>
      <c r="V356" s="86"/>
      <c r="W356" s="83"/>
      <c r="X356" s="82"/>
    </row>
    <row r="357" spans="1:24" ht="140.25" outlineLevel="1">
      <c r="A357" s="138">
        <v>56</v>
      </c>
      <c r="B357" s="176" t="s">
        <v>974</v>
      </c>
      <c r="C357" s="120" t="s">
        <v>19</v>
      </c>
      <c r="D357" s="113" t="s">
        <v>139</v>
      </c>
      <c r="E357" s="201" t="s">
        <v>432</v>
      </c>
      <c r="F357" s="113" t="s">
        <v>104</v>
      </c>
      <c r="G357" s="113" t="s">
        <v>938</v>
      </c>
      <c r="H357" s="165" t="s">
        <v>1409</v>
      </c>
      <c r="I357" s="129" t="s">
        <v>1354</v>
      </c>
      <c r="J357" s="156" t="s">
        <v>1138</v>
      </c>
      <c r="K357" s="45">
        <v>1</v>
      </c>
      <c r="L357" s="40">
        <f t="shared" si="19"/>
        <v>0.9</v>
      </c>
      <c r="M357" s="100"/>
      <c r="N357" s="100" t="s">
        <v>1402</v>
      </c>
      <c r="O357" s="30">
        <v>0.9</v>
      </c>
      <c r="P357" s="38">
        <v>1</v>
      </c>
      <c r="Q357" s="30"/>
      <c r="R357" s="86">
        <v>1</v>
      </c>
      <c r="S357" s="30"/>
      <c r="T357" s="38">
        <v>1</v>
      </c>
      <c r="U357" s="30"/>
      <c r="V357" s="38">
        <v>1</v>
      </c>
      <c r="W357" s="30"/>
      <c r="X357" s="29"/>
    </row>
    <row r="358" spans="1:24" ht="38.25" outlineLevel="1">
      <c r="A358" s="147">
        <v>57</v>
      </c>
      <c r="B358" s="147"/>
      <c r="C358" s="91" t="s">
        <v>19</v>
      </c>
      <c r="D358" s="91" t="s">
        <v>101</v>
      </c>
      <c r="E358" s="91" t="s">
        <v>417</v>
      </c>
      <c r="F358" s="91" t="s">
        <v>100</v>
      </c>
      <c r="G358" s="155"/>
      <c r="H358" s="161" t="s">
        <v>361</v>
      </c>
      <c r="I358" s="91"/>
      <c r="J358" s="91" t="s">
        <v>422</v>
      </c>
      <c r="K358" s="45">
        <v>0</v>
      </c>
      <c r="L358" s="40"/>
      <c r="M358" s="100"/>
      <c r="N358" s="100"/>
      <c r="O358" s="30"/>
      <c r="P358" s="38">
        <v>1</v>
      </c>
      <c r="Q358" s="30"/>
      <c r="R358" s="86">
        <v>1</v>
      </c>
      <c r="S358" s="30"/>
      <c r="T358" s="38">
        <v>1</v>
      </c>
      <c r="U358" s="30"/>
      <c r="V358" s="38">
        <v>1</v>
      </c>
      <c r="W358" s="30"/>
      <c r="X358" s="29"/>
    </row>
    <row r="359" spans="1:24" s="76" customFormat="1" ht="38.25" outlineLevel="2">
      <c r="A359" s="131">
        <v>175</v>
      </c>
      <c r="B359" s="166"/>
      <c r="C359" s="120" t="s">
        <v>19</v>
      </c>
      <c r="D359" s="116" t="s">
        <v>413</v>
      </c>
      <c r="E359" s="116" t="s">
        <v>393</v>
      </c>
      <c r="F359" s="113" t="s">
        <v>407</v>
      </c>
      <c r="G359" s="154"/>
      <c r="H359" s="165" t="s">
        <v>1405</v>
      </c>
      <c r="I359" s="200"/>
      <c r="J359" s="156" t="s">
        <v>1146</v>
      </c>
      <c r="K359" s="88">
        <v>1</v>
      </c>
      <c r="L359" s="87">
        <f t="shared" ref="L359:L367" si="20">IF(COUNT(O359,Q359,S359,U359,W359)&gt;0,SUM(O359,Q359,S359,U359,W359)/COUNT(O359,Q359,S359,U359,W359),"")</f>
        <v>0</v>
      </c>
      <c r="M359" s="100"/>
      <c r="N359" s="100">
        <v>11</v>
      </c>
      <c r="O359" s="83">
        <v>0</v>
      </c>
      <c r="P359" s="86"/>
      <c r="Q359" s="83"/>
      <c r="R359" s="86">
        <v>1</v>
      </c>
      <c r="S359" s="83"/>
      <c r="T359" s="86">
        <v>1</v>
      </c>
      <c r="U359" s="83"/>
      <c r="V359" s="86">
        <v>1</v>
      </c>
      <c r="W359" s="83"/>
      <c r="X359" s="130"/>
    </row>
    <row r="360" spans="1:24" s="76" customFormat="1" ht="38.25" outlineLevel="2">
      <c r="A360" s="131">
        <v>176</v>
      </c>
      <c r="B360" s="176" t="s">
        <v>974</v>
      </c>
      <c r="C360" s="120" t="s">
        <v>19</v>
      </c>
      <c r="D360" s="116" t="s">
        <v>414</v>
      </c>
      <c r="E360" s="116" t="s">
        <v>897</v>
      </c>
      <c r="F360" s="113" t="s">
        <v>418</v>
      </c>
      <c r="G360" s="154"/>
      <c r="H360" s="165" t="s">
        <v>1405</v>
      </c>
      <c r="I360" s="200"/>
      <c r="J360" s="200" t="s">
        <v>421</v>
      </c>
      <c r="K360" s="88">
        <v>1</v>
      </c>
      <c r="L360" s="87">
        <f t="shared" si="20"/>
        <v>0</v>
      </c>
      <c r="M360" s="100"/>
      <c r="N360" s="100">
        <v>11</v>
      </c>
      <c r="O360" s="83">
        <v>0</v>
      </c>
      <c r="P360" s="86"/>
      <c r="Q360" s="83"/>
      <c r="R360" s="86">
        <v>1</v>
      </c>
      <c r="S360" s="83"/>
      <c r="T360" s="86">
        <v>1</v>
      </c>
      <c r="U360" s="83"/>
      <c r="V360" s="86">
        <v>1</v>
      </c>
      <c r="W360" s="83"/>
      <c r="X360" s="130"/>
    </row>
    <row r="361" spans="1:24" s="76" customFormat="1" ht="38.25" outlineLevel="2">
      <c r="A361" s="131">
        <v>177</v>
      </c>
      <c r="B361" s="176" t="s">
        <v>974</v>
      </c>
      <c r="C361" s="120" t="s">
        <v>19</v>
      </c>
      <c r="D361" s="116" t="s">
        <v>415</v>
      </c>
      <c r="E361" s="116" t="s">
        <v>909</v>
      </c>
      <c r="F361" s="113" t="s">
        <v>419</v>
      </c>
      <c r="G361" s="154"/>
      <c r="H361" s="165" t="s">
        <v>1405</v>
      </c>
      <c r="I361" s="200"/>
      <c r="J361" s="200" t="s">
        <v>421</v>
      </c>
      <c r="K361" s="88">
        <v>1</v>
      </c>
      <c r="L361" s="87">
        <f t="shared" si="20"/>
        <v>0</v>
      </c>
      <c r="M361" s="100"/>
      <c r="N361" s="100">
        <v>11</v>
      </c>
      <c r="O361" s="83">
        <v>0</v>
      </c>
      <c r="P361" s="86"/>
      <c r="Q361" s="83"/>
      <c r="R361" s="86">
        <v>1</v>
      </c>
      <c r="S361" s="83"/>
      <c r="T361" s="86">
        <v>1</v>
      </c>
      <c r="U361" s="83"/>
      <c r="V361" s="86">
        <v>1</v>
      </c>
      <c r="W361" s="83"/>
      <c r="X361" s="130"/>
    </row>
    <row r="362" spans="1:24" s="76" customFormat="1" ht="38.25" outlineLevel="2">
      <c r="A362" s="131">
        <v>178</v>
      </c>
      <c r="B362" s="176" t="s">
        <v>974</v>
      </c>
      <c r="C362" s="120" t="s">
        <v>19</v>
      </c>
      <c r="D362" s="148" t="s">
        <v>416</v>
      </c>
      <c r="E362" s="148" t="s">
        <v>910</v>
      </c>
      <c r="F362" s="149" t="s">
        <v>420</v>
      </c>
      <c r="G362" s="154"/>
      <c r="H362" s="165" t="s">
        <v>1405</v>
      </c>
      <c r="I362" s="200"/>
      <c r="J362" s="200" t="s">
        <v>421</v>
      </c>
      <c r="K362" s="88">
        <v>1</v>
      </c>
      <c r="L362" s="87">
        <f t="shared" si="20"/>
        <v>0</v>
      </c>
      <c r="M362" s="100"/>
      <c r="N362" s="100">
        <v>11</v>
      </c>
      <c r="O362" s="83">
        <v>0</v>
      </c>
      <c r="P362" s="86"/>
      <c r="Q362" s="83"/>
      <c r="R362" s="86">
        <v>1</v>
      </c>
      <c r="S362" s="83"/>
      <c r="T362" s="86">
        <v>1</v>
      </c>
      <c r="U362" s="83"/>
      <c r="V362" s="86">
        <v>1</v>
      </c>
      <c r="W362" s="83"/>
      <c r="X362" s="130"/>
    </row>
    <row r="363" spans="1:24" s="76" customFormat="1" ht="38.25" outlineLevel="2">
      <c r="A363" s="131"/>
      <c r="B363" s="176" t="s">
        <v>974</v>
      </c>
      <c r="C363" s="120" t="s">
        <v>19</v>
      </c>
      <c r="D363" s="148" t="s">
        <v>893</v>
      </c>
      <c r="E363" s="148" t="s">
        <v>911</v>
      </c>
      <c r="F363" s="149" t="s">
        <v>915</v>
      </c>
      <c r="G363" s="154"/>
      <c r="H363" s="165" t="s">
        <v>1405</v>
      </c>
      <c r="I363" s="200"/>
      <c r="J363" s="200" t="s">
        <v>421</v>
      </c>
      <c r="K363" s="88">
        <v>1</v>
      </c>
      <c r="L363" s="87">
        <f t="shared" si="20"/>
        <v>0</v>
      </c>
      <c r="M363" s="100"/>
      <c r="N363" s="100">
        <v>11</v>
      </c>
      <c r="O363" s="83">
        <v>0</v>
      </c>
      <c r="P363" s="86"/>
      <c r="Q363" s="83"/>
      <c r="R363" s="86">
        <v>1</v>
      </c>
      <c r="S363" s="83"/>
      <c r="T363" s="86">
        <v>1</v>
      </c>
      <c r="U363" s="83"/>
      <c r="V363" s="86">
        <v>1</v>
      </c>
      <c r="W363" s="83"/>
      <c r="X363" s="130"/>
    </row>
    <row r="364" spans="1:24" s="76" customFormat="1" ht="38.25" outlineLevel="2">
      <c r="A364" s="131"/>
      <c r="B364" s="176" t="s">
        <v>974</v>
      </c>
      <c r="C364" s="120" t="s">
        <v>19</v>
      </c>
      <c r="D364" s="148" t="s">
        <v>894</v>
      </c>
      <c r="E364" s="148" t="s">
        <v>912</v>
      </c>
      <c r="F364" s="149" t="s">
        <v>916</v>
      </c>
      <c r="G364" s="154"/>
      <c r="H364" s="165" t="s">
        <v>1405</v>
      </c>
      <c r="I364" s="200"/>
      <c r="J364" s="200" t="s">
        <v>421</v>
      </c>
      <c r="K364" s="88">
        <v>1</v>
      </c>
      <c r="L364" s="87">
        <f t="shared" si="20"/>
        <v>0</v>
      </c>
      <c r="M364" s="100"/>
      <c r="N364" s="100">
        <v>11</v>
      </c>
      <c r="O364" s="83">
        <v>0</v>
      </c>
      <c r="P364" s="86"/>
      <c r="Q364" s="83"/>
      <c r="R364" s="86">
        <v>1</v>
      </c>
      <c r="S364" s="83"/>
      <c r="T364" s="86">
        <v>1</v>
      </c>
      <c r="U364" s="83"/>
      <c r="V364" s="86">
        <v>1</v>
      </c>
      <c r="W364" s="83"/>
      <c r="X364" s="130"/>
    </row>
    <row r="365" spans="1:24" s="76" customFormat="1" ht="38.25" outlineLevel="2">
      <c r="A365" s="131"/>
      <c r="B365" s="176" t="s">
        <v>974</v>
      </c>
      <c r="C365" s="120" t="s">
        <v>19</v>
      </c>
      <c r="D365" s="148" t="s">
        <v>895</v>
      </c>
      <c r="E365" s="148" t="s">
        <v>913</v>
      </c>
      <c r="F365" s="149" t="s">
        <v>917</v>
      </c>
      <c r="G365" s="154"/>
      <c r="H365" s="165" t="s">
        <v>1405</v>
      </c>
      <c r="I365" s="200"/>
      <c r="J365" s="200" t="s">
        <v>421</v>
      </c>
      <c r="K365" s="88">
        <v>1</v>
      </c>
      <c r="L365" s="87">
        <f t="shared" si="20"/>
        <v>0</v>
      </c>
      <c r="M365" s="100"/>
      <c r="N365" s="100">
        <v>11</v>
      </c>
      <c r="O365" s="83">
        <v>0</v>
      </c>
      <c r="P365" s="86"/>
      <c r="Q365" s="83"/>
      <c r="R365" s="86">
        <v>1</v>
      </c>
      <c r="S365" s="83"/>
      <c r="T365" s="86">
        <v>1</v>
      </c>
      <c r="U365" s="83"/>
      <c r="V365" s="86">
        <v>1</v>
      </c>
      <c r="W365" s="83"/>
      <c r="X365" s="130"/>
    </row>
    <row r="366" spans="1:24" s="76" customFormat="1" ht="38.25" outlineLevel="2">
      <c r="A366" s="131"/>
      <c r="B366" s="176" t="s">
        <v>974</v>
      </c>
      <c r="C366" s="120" t="s">
        <v>19</v>
      </c>
      <c r="D366" s="148" t="s">
        <v>896</v>
      </c>
      <c r="E366" s="148" t="s">
        <v>914</v>
      </c>
      <c r="F366" s="149" t="s">
        <v>918</v>
      </c>
      <c r="G366" s="154"/>
      <c r="H366" s="165" t="s">
        <v>1405</v>
      </c>
      <c r="I366" s="200"/>
      <c r="J366" s="200" t="s">
        <v>421</v>
      </c>
      <c r="K366" s="88">
        <v>1</v>
      </c>
      <c r="L366" s="87">
        <f t="shared" si="20"/>
        <v>0</v>
      </c>
      <c r="M366" s="100"/>
      <c r="N366" s="100">
        <v>11</v>
      </c>
      <c r="O366" s="83">
        <v>0</v>
      </c>
      <c r="P366" s="86"/>
      <c r="Q366" s="83"/>
      <c r="R366" s="86">
        <v>1</v>
      </c>
      <c r="S366" s="83"/>
      <c r="T366" s="86">
        <v>1</v>
      </c>
      <c r="U366" s="83"/>
      <c r="V366" s="86">
        <v>1</v>
      </c>
      <c r="W366" s="83"/>
      <c r="X366" s="130"/>
    </row>
    <row r="367" spans="1:24" s="76" customFormat="1" ht="38.25" outlineLevel="1">
      <c r="A367" s="131">
        <v>144</v>
      </c>
      <c r="B367" s="176"/>
      <c r="C367" s="215" t="s">
        <v>19</v>
      </c>
      <c r="D367" s="216" t="s">
        <v>336</v>
      </c>
      <c r="E367" s="216" t="s">
        <v>1053</v>
      </c>
      <c r="F367" s="163" t="s">
        <v>1054</v>
      </c>
      <c r="G367" s="154"/>
      <c r="H367" s="165" t="s">
        <v>1405</v>
      </c>
      <c r="I367" s="214" t="s">
        <v>1309</v>
      </c>
      <c r="J367" s="200" t="s">
        <v>338</v>
      </c>
      <c r="K367" s="88">
        <v>1</v>
      </c>
      <c r="L367" s="87">
        <f t="shared" si="20"/>
        <v>1</v>
      </c>
      <c r="M367" s="100"/>
      <c r="N367" s="100">
        <v>11</v>
      </c>
      <c r="O367" s="83">
        <v>1</v>
      </c>
      <c r="P367" s="86"/>
      <c r="Q367" s="83"/>
      <c r="R367" s="86"/>
      <c r="S367" s="83"/>
      <c r="T367" s="86"/>
      <c r="U367" s="83"/>
      <c r="V367" s="86"/>
      <c r="W367" s="83"/>
      <c r="X367" s="82"/>
    </row>
    <row r="368" spans="1:24" outlineLevel="1">
      <c r="A368" s="89">
        <v>58</v>
      </c>
      <c r="B368" s="89"/>
      <c r="C368" s="90" t="s">
        <v>19</v>
      </c>
      <c r="D368" s="91" t="s">
        <v>140</v>
      </c>
      <c r="E368" s="91" t="s">
        <v>106</v>
      </c>
      <c r="F368" s="91" t="s">
        <v>194</v>
      </c>
      <c r="G368" s="91"/>
      <c r="H368" s="161" t="s">
        <v>361</v>
      </c>
      <c r="I368" s="114"/>
      <c r="J368" s="92"/>
      <c r="K368" s="45">
        <v>0</v>
      </c>
      <c r="L368" s="86"/>
      <c r="M368" s="100"/>
      <c r="N368" s="100"/>
      <c r="O368" s="83"/>
      <c r="P368" s="86">
        <v>1</v>
      </c>
      <c r="Q368" s="83"/>
      <c r="R368" s="86">
        <v>1</v>
      </c>
      <c r="S368" s="83"/>
      <c r="T368" s="86">
        <v>1</v>
      </c>
      <c r="U368" s="83"/>
      <c r="V368" s="38">
        <v>1</v>
      </c>
      <c r="W368" s="30"/>
      <c r="X368" s="29"/>
    </row>
    <row r="369" spans="1:24" s="76" customFormat="1" ht="25.5" outlineLevel="1">
      <c r="A369" s="94">
        <v>89</v>
      </c>
      <c r="B369" s="94"/>
      <c r="C369" s="79" t="s">
        <v>19</v>
      </c>
      <c r="D369" s="80" t="s">
        <v>105</v>
      </c>
      <c r="E369" s="80" t="s">
        <v>24</v>
      </c>
      <c r="F369" s="80" t="s">
        <v>190</v>
      </c>
      <c r="G369" s="80" t="s">
        <v>123</v>
      </c>
      <c r="H369" s="165" t="s">
        <v>1406</v>
      </c>
      <c r="I369" s="200" t="s">
        <v>195</v>
      </c>
      <c r="J369" s="200" t="s">
        <v>1139</v>
      </c>
      <c r="K369" s="88">
        <v>0.1</v>
      </c>
      <c r="L369" s="87">
        <f>IF(COUNT(O369,Q369,S369,U369,W369)&gt;0,SUM(O369,Q369,S369,U369,W369)/COUNT(O369,Q369,S369,U369,W369),"")</f>
        <v>1</v>
      </c>
      <c r="M369" s="100"/>
      <c r="N369" s="100">
        <v>4</v>
      </c>
      <c r="O369" s="83">
        <v>1</v>
      </c>
      <c r="P369" s="86"/>
      <c r="Q369" s="83"/>
      <c r="R369" s="86">
        <v>1</v>
      </c>
      <c r="S369" s="83"/>
      <c r="T369" s="86">
        <v>1</v>
      </c>
      <c r="U369" s="83"/>
      <c r="V369" s="86">
        <v>1</v>
      </c>
      <c r="W369" s="83"/>
      <c r="X369" s="82"/>
    </row>
    <row r="370" spans="1:24" ht="165.75" outlineLevel="1">
      <c r="A370" s="94">
        <v>59</v>
      </c>
      <c r="B370" s="176" t="s">
        <v>974</v>
      </c>
      <c r="C370" s="79" t="s">
        <v>19</v>
      </c>
      <c r="D370" s="80" t="s">
        <v>189</v>
      </c>
      <c r="E370" s="128" t="s">
        <v>108</v>
      </c>
      <c r="F370" s="28" t="s">
        <v>109</v>
      </c>
      <c r="G370" s="28" t="s">
        <v>123</v>
      </c>
      <c r="H370" s="165" t="s">
        <v>1409</v>
      </c>
      <c r="I370" s="209" t="s">
        <v>1355</v>
      </c>
      <c r="J370" s="156" t="s">
        <v>1140</v>
      </c>
      <c r="K370" s="45">
        <v>1</v>
      </c>
      <c r="L370" s="40">
        <f>IF(COUNT(O370,Q370,S370,U370,W370)&gt;0,SUM(O370,Q370,S370,U370,W370)/COUNT(O370,Q370,S370,U370,W370),"")</f>
        <v>0.9</v>
      </c>
      <c r="M370" s="100"/>
      <c r="N370" s="100" t="s">
        <v>1402</v>
      </c>
      <c r="O370" s="30">
        <v>0.9</v>
      </c>
      <c r="P370" s="38">
        <v>1</v>
      </c>
      <c r="Q370" s="30"/>
      <c r="R370" s="86">
        <v>1</v>
      </c>
      <c r="S370" s="30"/>
      <c r="T370" s="38">
        <v>1</v>
      </c>
      <c r="U370" s="30"/>
      <c r="V370" s="38">
        <v>1</v>
      </c>
      <c r="W370" s="30"/>
      <c r="X370" s="29"/>
    </row>
    <row r="371" spans="1:24" s="76" customFormat="1" outlineLevel="1">
      <c r="A371" s="89">
        <v>90</v>
      </c>
      <c r="B371" s="89"/>
      <c r="C371" s="90" t="s">
        <v>19</v>
      </c>
      <c r="D371" s="91" t="s">
        <v>196</v>
      </c>
      <c r="E371" s="91" t="s">
        <v>198</v>
      </c>
      <c r="F371" s="91" t="s">
        <v>199</v>
      </c>
      <c r="G371" s="91"/>
      <c r="H371" s="161" t="s">
        <v>361</v>
      </c>
      <c r="I371" s="114"/>
      <c r="J371" s="114"/>
      <c r="K371" s="88">
        <v>0</v>
      </c>
      <c r="L371" s="86"/>
      <c r="M371" s="100"/>
      <c r="N371" s="100"/>
      <c r="O371" s="83"/>
      <c r="P371" s="86">
        <v>1</v>
      </c>
      <c r="Q371" s="83"/>
      <c r="R371" s="86">
        <v>1</v>
      </c>
      <c r="S371" s="83"/>
      <c r="T371" s="86">
        <v>1</v>
      </c>
      <c r="U371" s="83"/>
      <c r="V371" s="86"/>
      <c r="W371" s="83"/>
      <c r="X371" s="82"/>
    </row>
    <row r="372" spans="1:24" s="76" customFormat="1" ht="25.5" outlineLevel="2">
      <c r="A372" s="94">
        <v>91</v>
      </c>
      <c r="B372" s="94"/>
      <c r="C372" s="79" t="s">
        <v>19</v>
      </c>
      <c r="D372" s="84" t="s">
        <v>197</v>
      </c>
      <c r="E372" s="80" t="s">
        <v>24</v>
      </c>
      <c r="F372" s="80" t="s">
        <v>213</v>
      </c>
      <c r="G372" s="80"/>
      <c r="H372" s="165" t="s">
        <v>1405</v>
      </c>
      <c r="I372" s="113"/>
      <c r="J372" s="139"/>
      <c r="K372" s="88">
        <v>0.1</v>
      </c>
      <c r="L372" s="87">
        <f t="shared" ref="L372:L383" si="21">IF(COUNT(O372,Q372,S372,U372,W372)&gt;0,SUM(O372,Q372,S372,U372,W372)/COUNT(O372,Q372,S372,U372,W372),"")</f>
        <v>0</v>
      </c>
      <c r="M372" s="100"/>
      <c r="N372" s="100">
        <v>11</v>
      </c>
      <c r="O372" s="83">
        <v>0</v>
      </c>
      <c r="P372" s="86"/>
      <c r="Q372" s="83"/>
      <c r="R372" s="86">
        <v>1</v>
      </c>
      <c r="S372" s="83"/>
      <c r="T372" s="86">
        <v>1</v>
      </c>
      <c r="U372" s="83"/>
      <c r="V372" s="86">
        <v>1</v>
      </c>
      <c r="W372" s="83"/>
      <c r="X372" s="82"/>
    </row>
    <row r="373" spans="1:24" ht="25.5" outlineLevel="2">
      <c r="A373" s="89">
        <v>61</v>
      </c>
      <c r="B373" s="89"/>
      <c r="C373" s="90" t="s">
        <v>19</v>
      </c>
      <c r="D373" s="91" t="s">
        <v>193</v>
      </c>
      <c r="E373" s="91" t="s">
        <v>191</v>
      </c>
      <c r="F373" s="91" t="s">
        <v>192</v>
      </c>
      <c r="G373" s="91"/>
      <c r="H373" s="161" t="s">
        <v>361</v>
      </c>
      <c r="I373" s="114"/>
      <c r="J373" s="114" t="s">
        <v>430</v>
      </c>
      <c r="K373" s="45">
        <v>1</v>
      </c>
      <c r="L373" s="40" t="str">
        <f t="shared" si="21"/>
        <v/>
      </c>
      <c r="M373" s="100"/>
      <c r="N373" s="100">
        <v>3</v>
      </c>
      <c r="O373" s="30"/>
      <c r="P373" s="38">
        <v>1</v>
      </c>
      <c r="Q373" s="30"/>
      <c r="R373" s="86">
        <v>1</v>
      </c>
      <c r="S373" s="30"/>
      <c r="T373" s="38">
        <v>1</v>
      </c>
      <c r="U373" s="30"/>
      <c r="V373" s="38">
        <v>1</v>
      </c>
      <c r="W373" s="30"/>
      <c r="X373" s="29"/>
    </row>
    <row r="374" spans="1:24" s="76" customFormat="1" ht="38.25" outlineLevel="2">
      <c r="A374" s="131">
        <v>179</v>
      </c>
      <c r="B374" s="166"/>
      <c r="C374" s="120" t="s">
        <v>19</v>
      </c>
      <c r="D374" s="116" t="s">
        <v>423</v>
      </c>
      <c r="E374" s="116" t="s">
        <v>393</v>
      </c>
      <c r="F374" s="113" t="s">
        <v>407</v>
      </c>
      <c r="G374" s="154"/>
      <c r="H374" s="165" t="s">
        <v>1405</v>
      </c>
      <c r="I374" s="200"/>
      <c r="J374" s="205" t="s">
        <v>1147</v>
      </c>
      <c r="K374" s="88">
        <v>1</v>
      </c>
      <c r="L374" s="87">
        <f t="shared" si="21"/>
        <v>0</v>
      </c>
      <c r="M374" s="100"/>
      <c r="N374" s="100">
        <v>11</v>
      </c>
      <c r="O374" s="83">
        <v>0</v>
      </c>
      <c r="P374" s="86"/>
      <c r="Q374" s="83"/>
      <c r="R374" s="86">
        <v>1</v>
      </c>
      <c r="S374" s="83"/>
      <c r="T374" s="86">
        <v>1</v>
      </c>
      <c r="U374" s="83"/>
      <c r="V374" s="86">
        <v>1</v>
      </c>
      <c r="W374" s="83"/>
      <c r="X374" s="130"/>
    </row>
    <row r="375" spans="1:24" s="76" customFormat="1" ht="25.5" outlineLevel="2">
      <c r="A375" s="131">
        <v>180</v>
      </c>
      <c r="B375" s="176" t="s">
        <v>974</v>
      </c>
      <c r="C375" s="120" t="s">
        <v>19</v>
      </c>
      <c r="D375" s="116" t="s">
        <v>424</v>
      </c>
      <c r="E375" s="113" t="s">
        <v>923</v>
      </c>
      <c r="F375" s="113" t="s">
        <v>427</v>
      </c>
      <c r="G375" s="154"/>
      <c r="H375" s="165" t="s">
        <v>1405</v>
      </c>
      <c r="I375" s="113"/>
      <c r="J375" s="113" t="s">
        <v>430</v>
      </c>
      <c r="K375" s="88">
        <v>1</v>
      </c>
      <c r="L375" s="87">
        <f t="shared" si="21"/>
        <v>0</v>
      </c>
      <c r="M375" s="100"/>
      <c r="N375" s="100">
        <v>11</v>
      </c>
      <c r="O375" s="83">
        <v>0</v>
      </c>
      <c r="P375" s="86"/>
      <c r="Q375" s="83"/>
      <c r="R375" s="86">
        <v>1</v>
      </c>
      <c r="S375" s="83"/>
      <c r="T375" s="86">
        <v>1</v>
      </c>
      <c r="U375" s="83"/>
      <c r="V375" s="86">
        <v>1</v>
      </c>
      <c r="W375" s="83"/>
      <c r="X375" s="130"/>
    </row>
    <row r="376" spans="1:24" s="76" customFormat="1" ht="25.5" outlineLevel="2">
      <c r="A376" s="131">
        <v>181</v>
      </c>
      <c r="B376" s="176" t="s">
        <v>974</v>
      </c>
      <c r="C376" s="120" t="s">
        <v>19</v>
      </c>
      <c r="D376" s="148" t="s">
        <v>425</v>
      </c>
      <c r="E376" s="149" t="s">
        <v>924</v>
      </c>
      <c r="F376" s="149" t="s">
        <v>428</v>
      </c>
      <c r="G376" s="154"/>
      <c r="H376" s="165" t="s">
        <v>1405</v>
      </c>
      <c r="I376" s="149"/>
      <c r="J376" s="149" t="s">
        <v>430</v>
      </c>
      <c r="K376" s="88">
        <v>1</v>
      </c>
      <c r="L376" s="87">
        <f t="shared" si="21"/>
        <v>0</v>
      </c>
      <c r="M376" s="100"/>
      <c r="N376" s="100">
        <v>11</v>
      </c>
      <c r="O376" s="83">
        <v>0</v>
      </c>
      <c r="P376" s="86"/>
      <c r="Q376" s="83"/>
      <c r="R376" s="86">
        <v>1</v>
      </c>
      <c r="S376" s="83"/>
      <c r="T376" s="86">
        <v>1</v>
      </c>
      <c r="U376" s="83"/>
      <c r="V376" s="86">
        <v>1</v>
      </c>
      <c r="W376" s="83"/>
      <c r="X376" s="130"/>
    </row>
    <row r="377" spans="1:24" s="76" customFormat="1" ht="25.5" outlineLevel="2">
      <c r="A377" s="131">
        <v>182</v>
      </c>
      <c r="B377" s="176" t="s">
        <v>974</v>
      </c>
      <c r="C377" s="120" t="s">
        <v>19</v>
      </c>
      <c r="D377" s="148" t="s">
        <v>426</v>
      </c>
      <c r="E377" s="149" t="s">
        <v>925</v>
      </c>
      <c r="F377" s="149" t="s">
        <v>429</v>
      </c>
      <c r="G377" s="154"/>
      <c r="H377" s="165" t="s">
        <v>1405</v>
      </c>
      <c r="I377" s="149"/>
      <c r="J377" s="149" t="s">
        <v>430</v>
      </c>
      <c r="K377" s="88">
        <v>1</v>
      </c>
      <c r="L377" s="87">
        <f t="shared" si="21"/>
        <v>0</v>
      </c>
      <c r="M377" s="100"/>
      <c r="N377" s="100">
        <v>11</v>
      </c>
      <c r="O377" s="83">
        <v>0</v>
      </c>
      <c r="P377" s="86"/>
      <c r="Q377" s="83"/>
      <c r="R377" s="86">
        <v>1</v>
      </c>
      <c r="S377" s="83"/>
      <c r="T377" s="86">
        <v>1</v>
      </c>
      <c r="U377" s="83"/>
      <c r="V377" s="86">
        <v>1</v>
      </c>
      <c r="W377" s="83"/>
      <c r="X377" s="130"/>
    </row>
    <row r="378" spans="1:24" s="76" customFormat="1" ht="25.5" outlineLevel="2">
      <c r="A378" s="131"/>
      <c r="B378" s="176" t="s">
        <v>974</v>
      </c>
      <c r="C378" s="120" t="s">
        <v>19</v>
      </c>
      <c r="D378" s="148" t="s">
        <v>919</v>
      </c>
      <c r="E378" s="149" t="s">
        <v>926</v>
      </c>
      <c r="F378" s="149" t="s">
        <v>930</v>
      </c>
      <c r="G378" s="154"/>
      <c r="H378" s="165" t="s">
        <v>1405</v>
      </c>
      <c r="I378" s="149"/>
      <c r="J378" s="149" t="s">
        <v>430</v>
      </c>
      <c r="K378" s="88">
        <v>1</v>
      </c>
      <c r="L378" s="87">
        <f t="shared" si="21"/>
        <v>0</v>
      </c>
      <c r="M378" s="100"/>
      <c r="N378" s="100">
        <v>11</v>
      </c>
      <c r="O378" s="83">
        <v>0</v>
      </c>
      <c r="P378" s="86"/>
      <c r="Q378" s="83"/>
      <c r="R378" s="86">
        <v>1</v>
      </c>
      <c r="S378" s="83"/>
      <c r="T378" s="86">
        <v>1</v>
      </c>
      <c r="U378" s="83"/>
      <c r="V378" s="86">
        <v>1</v>
      </c>
      <c r="W378" s="83"/>
      <c r="X378" s="130"/>
    </row>
    <row r="379" spans="1:24" s="76" customFormat="1" ht="25.5" outlineLevel="2">
      <c r="A379" s="131"/>
      <c r="B379" s="176" t="s">
        <v>974</v>
      </c>
      <c r="C379" s="120" t="s">
        <v>19</v>
      </c>
      <c r="D379" s="148" t="s">
        <v>920</v>
      </c>
      <c r="E379" s="149" t="s">
        <v>927</v>
      </c>
      <c r="F379" s="149" t="s">
        <v>931</v>
      </c>
      <c r="G379" s="154"/>
      <c r="H379" s="165" t="s">
        <v>1405</v>
      </c>
      <c r="I379" s="149"/>
      <c r="J379" s="149" t="s">
        <v>430</v>
      </c>
      <c r="K379" s="88">
        <v>1</v>
      </c>
      <c r="L379" s="87">
        <f t="shared" si="21"/>
        <v>0</v>
      </c>
      <c r="M379" s="100"/>
      <c r="N379" s="100">
        <v>11</v>
      </c>
      <c r="O379" s="83">
        <v>0</v>
      </c>
      <c r="P379" s="86"/>
      <c r="Q379" s="83"/>
      <c r="R379" s="86">
        <v>1</v>
      </c>
      <c r="S379" s="83"/>
      <c r="T379" s="86">
        <v>1</v>
      </c>
      <c r="U379" s="83"/>
      <c r="V379" s="86">
        <v>1</v>
      </c>
      <c r="W379" s="83"/>
      <c r="X379" s="130"/>
    </row>
    <row r="380" spans="1:24" s="76" customFormat="1" ht="25.5" outlineLevel="2">
      <c r="A380" s="131"/>
      <c r="B380" s="176" t="s">
        <v>974</v>
      </c>
      <c r="C380" s="120" t="s">
        <v>19</v>
      </c>
      <c r="D380" s="148" t="s">
        <v>921</v>
      </c>
      <c r="E380" s="149" t="s">
        <v>928</v>
      </c>
      <c r="F380" s="149" t="s">
        <v>932</v>
      </c>
      <c r="G380" s="154"/>
      <c r="H380" s="165" t="s">
        <v>1405</v>
      </c>
      <c r="I380" s="149"/>
      <c r="J380" s="149" t="s">
        <v>430</v>
      </c>
      <c r="K380" s="88">
        <v>1</v>
      </c>
      <c r="L380" s="87">
        <f t="shared" si="21"/>
        <v>0</v>
      </c>
      <c r="M380" s="100"/>
      <c r="N380" s="100">
        <v>11</v>
      </c>
      <c r="O380" s="83">
        <v>0</v>
      </c>
      <c r="P380" s="86"/>
      <c r="Q380" s="83"/>
      <c r="R380" s="86">
        <v>1</v>
      </c>
      <c r="S380" s="83"/>
      <c r="T380" s="86">
        <v>1</v>
      </c>
      <c r="U380" s="83"/>
      <c r="V380" s="86">
        <v>1</v>
      </c>
      <c r="W380" s="83"/>
      <c r="X380" s="130"/>
    </row>
    <row r="381" spans="1:24" s="76" customFormat="1" ht="25.5" outlineLevel="2">
      <c r="A381" s="131"/>
      <c r="B381" s="176" t="s">
        <v>974</v>
      </c>
      <c r="C381" s="120" t="s">
        <v>19</v>
      </c>
      <c r="D381" s="148" t="s">
        <v>922</v>
      </c>
      <c r="E381" s="149" t="s">
        <v>929</v>
      </c>
      <c r="F381" s="149" t="s">
        <v>933</v>
      </c>
      <c r="G381" s="154"/>
      <c r="H381" s="165" t="s">
        <v>1405</v>
      </c>
      <c r="I381" s="149"/>
      <c r="J381" s="149" t="s">
        <v>430</v>
      </c>
      <c r="K381" s="88">
        <v>1</v>
      </c>
      <c r="L381" s="87">
        <f t="shared" si="21"/>
        <v>0</v>
      </c>
      <c r="M381" s="100"/>
      <c r="N381" s="100">
        <v>11</v>
      </c>
      <c r="O381" s="83">
        <v>0</v>
      </c>
      <c r="P381" s="86"/>
      <c r="Q381" s="83"/>
      <c r="R381" s="86">
        <v>1</v>
      </c>
      <c r="S381" s="83"/>
      <c r="T381" s="86">
        <v>1</v>
      </c>
      <c r="U381" s="83"/>
      <c r="V381" s="86">
        <v>1</v>
      </c>
      <c r="W381" s="83"/>
      <c r="X381" s="130"/>
    </row>
    <row r="382" spans="1:24" s="76" customFormat="1" ht="38.25" outlineLevel="1">
      <c r="A382" s="89">
        <v>145</v>
      </c>
      <c r="B382" s="89"/>
      <c r="C382" s="90" t="s">
        <v>19</v>
      </c>
      <c r="D382" s="91" t="s">
        <v>337</v>
      </c>
      <c r="E382" s="168" t="s">
        <v>1049</v>
      </c>
      <c r="F382" s="168" t="s">
        <v>1050</v>
      </c>
      <c r="G382" s="91"/>
      <c r="H382" s="161" t="s">
        <v>361</v>
      </c>
      <c r="I382" s="114"/>
      <c r="J382" s="114" t="s">
        <v>340</v>
      </c>
      <c r="K382" s="88">
        <v>1</v>
      </c>
      <c r="L382" s="87" t="str">
        <f t="shared" si="21"/>
        <v/>
      </c>
      <c r="M382" s="100"/>
      <c r="N382" s="100">
        <v>2</v>
      </c>
      <c r="O382" s="83"/>
      <c r="P382" s="86"/>
      <c r="Q382" s="83"/>
      <c r="R382" s="86"/>
      <c r="S382" s="83"/>
      <c r="T382" s="86"/>
      <c r="U382" s="83"/>
      <c r="V382" s="86"/>
      <c r="W382" s="83"/>
      <c r="X382" s="82"/>
    </row>
    <row r="383" spans="1:24" s="76" customFormat="1" ht="55.5" customHeight="1" outlineLevel="1">
      <c r="A383" s="131">
        <v>169</v>
      </c>
      <c r="B383" s="176"/>
      <c r="C383" s="215" t="s">
        <v>19</v>
      </c>
      <c r="D383" s="216" t="s">
        <v>1202</v>
      </c>
      <c r="E383" s="216" t="s">
        <v>1051</v>
      </c>
      <c r="F383" s="163" t="s">
        <v>1052</v>
      </c>
      <c r="G383" s="154"/>
      <c r="H383" s="165" t="s">
        <v>1405</v>
      </c>
      <c r="I383" s="214" t="s">
        <v>1309</v>
      </c>
      <c r="J383" s="113" t="s">
        <v>431</v>
      </c>
      <c r="K383" s="88">
        <v>1</v>
      </c>
      <c r="L383" s="87">
        <f t="shared" si="21"/>
        <v>1</v>
      </c>
      <c r="M383" s="100"/>
      <c r="N383" s="100">
        <v>11</v>
      </c>
      <c r="O383" s="83">
        <v>1</v>
      </c>
      <c r="P383" s="86">
        <v>1</v>
      </c>
      <c r="Q383" s="83"/>
      <c r="R383" s="86">
        <v>1</v>
      </c>
      <c r="S383" s="83"/>
      <c r="T383" s="86">
        <v>1</v>
      </c>
      <c r="U383" s="83"/>
      <c r="V383" s="86">
        <v>1</v>
      </c>
      <c r="W383" s="83"/>
      <c r="X383" s="130"/>
    </row>
    <row r="384" spans="1:24" ht="18.95" customHeight="1" outlineLevel="1">
      <c r="A384" s="143">
        <v>62</v>
      </c>
      <c r="B384" s="143"/>
      <c r="C384" s="144" t="s">
        <v>19</v>
      </c>
      <c r="D384" s="168" t="s">
        <v>141</v>
      </c>
      <c r="E384" s="168" t="s">
        <v>968</v>
      </c>
      <c r="F384" s="168" t="s">
        <v>249</v>
      </c>
      <c r="G384" s="168"/>
      <c r="H384" s="169" t="s">
        <v>361</v>
      </c>
      <c r="I384" s="168" t="s">
        <v>961</v>
      </c>
      <c r="J384" s="168" t="s">
        <v>954</v>
      </c>
      <c r="K384" s="45">
        <v>0</v>
      </c>
      <c r="L384" s="40"/>
      <c r="M384" s="100"/>
      <c r="N384" s="100"/>
      <c r="O384" s="30"/>
      <c r="P384" s="38">
        <v>1</v>
      </c>
      <c r="Q384" s="30"/>
      <c r="R384" s="86">
        <v>1</v>
      </c>
      <c r="S384" s="30"/>
      <c r="T384" s="38">
        <v>1</v>
      </c>
      <c r="U384" s="30"/>
      <c r="V384" s="38">
        <v>1</v>
      </c>
      <c r="W384" s="30"/>
      <c r="X384" s="29"/>
    </row>
    <row r="385" spans="1:24" outlineLevel="1">
      <c r="A385" s="89">
        <v>63</v>
      </c>
      <c r="B385" s="89"/>
      <c r="C385" s="90" t="s">
        <v>19</v>
      </c>
      <c r="D385" s="91" t="s">
        <v>142</v>
      </c>
      <c r="E385" s="91" t="s">
        <v>110</v>
      </c>
      <c r="F385" s="91"/>
      <c r="G385" s="91"/>
      <c r="H385" s="161" t="s">
        <v>361</v>
      </c>
      <c r="I385" s="114"/>
      <c r="J385" s="114"/>
      <c r="K385" s="45"/>
      <c r="L385" s="86"/>
      <c r="M385" s="100"/>
      <c r="N385" s="100"/>
      <c r="O385" s="83"/>
      <c r="P385" s="86">
        <v>1</v>
      </c>
      <c r="Q385" s="83"/>
      <c r="R385" s="86">
        <v>1</v>
      </c>
      <c r="S385" s="83"/>
      <c r="T385" s="86">
        <v>1</v>
      </c>
      <c r="U385" s="83"/>
      <c r="V385" s="38">
        <v>1</v>
      </c>
      <c r="W385" s="30"/>
      <c r="X385" s="29"/>
    </row>
    <row r="386" spans="1:24" ht="62.25" customHeight="1" outlineLevel="1">
      <c r="A386" s="20">
        <v>64</v>
      </c>
      <c r="B386" s="176" t="s">
        <v>974</v>
      </c>
      <c r="C386" s="118" t="s">
        <v>19</v>
      </c>
      <c r="D386" s="209" t="s">
        <v>143</v>
      </c>
      <c r="E386" s="209" t="s">
        <v>92</v>
      </c>
      <c r="F386" s="209" t="s">
        <v>251</v>
      </c>
      <c r="G386" s="209" t="s">
        <v>244</v>
      </c>
      <c r="H386" s="165" t="s">
        <v>1420</v>
      </c>
      <c r="I386" s="210" t="s">
        <v>1397</v>
      </c>
      <c r="J386" s="200" t="s">
        <v>1398</v>
      </c>
      <c r="K386" s="45">
        <v>1</v>
      </c>
      <c r="L386" s="40">
        <f>IF(COUNT(O386,Q386,S386,U386,W386)&gt;0,SUM(O386,Q386,S386,U386,W386)/COUNT(O386,Q386,S386,U386,W386),"")</f>
        <v>1</v>
      </c>
      <c r="M386" s="100"/>
      <c r="N386" s="100" t="s">
        <v>1094</v>
      </c>
      <c r="O386" s="30">
        <v>1</v>
      </c>
      <c r="P386" s="38">
        <v>1</v>
      </c>
      <c r="Q386" s="30"/>
      <c r="R386" s="86">
        <v>1</v>
      </c>
      <c r="S386" s="30"/>
      <c r="T386" s="38">
        <v>1</v>
      </c>
      <c r="U386" s="30"/>
      <c r="V386" s="38">
        <v>1</v>
      </c>
      <c r="W386" s="30"/>
      <c r="X386" s="29"/>
    </row>
    <row r="387" spans="1:24" ht="21" customHeight="1" outlineLevel="1">
      <c r="A387" s="143">
        <v>65</v>
      </c>
      <c r="B387" s="143"/>
      <c r="C387" s="144" t="s">
        <v>19</v>
      </c>
      <c r="D387" s="170" t="s">
        <v>121</v>
      </c>
      <c r="E387" s="168" t="s">
        <v>968</v>
      </c>
      <c r="F387" s="168" t="s">
        <v>250</v>
      </c>
      <c r="G387" s="168"/>
      <c r="H387" s="169" t="s">
        <v>361</v>
      </c>
      <c r="I387" s="168" t="s">
        <v>1153</v>
      </c>
      <c r="J387" s="168" t="s">
        <v>258</v>
      </c>
      <c r="K387" s="45">
        <v>0</v>
      </c>
      <c r="L387" s="40"/>
      <c r="M387" s="100"/>
      <c r="N387" s="100"/>
      <c r="O387" s="30"/>
      <c r="P387" s="38">
        <v>1</v>
      </c>
      <c r="Q387" s="30"/>
      <c r="R387" s="86">
        <v>1</v>
      </c>
      <c r="S387" s="30"/>
      <c r="T387" s="38">
        <v>1</v>
      </c>
      <c r="U387" s="30"/>
      <c r="V387" s="38">
        <v>1</v>
      </c>
      <c r="W387" s="30"/>
      <c r="X387" s="29"/>
    </row>
    <row r="388" spans="1:24" s="76" customFormat="1" ht="18.75">
      <c r="A388" s="60" t="s">
        <v>220</v>
      </c>
      <c r="B388" s="111"/>
      <c r="C388" s="61"/>
      <c r="D388" s="61"/>
      <c r="E388" s="61"/>
      <c r="F388" s="61"/>
      <c r="G388" s="61"/>
      <c r="H388" s="61" t="s">
        <v>361</v>
      </c>
      <c r="I388" s="111"/>
      <c r="J388" s="61"/>
      <c r="K388" s="61"/>
      <c r="L388" s="61"/>
      <c r="M388" s="100"/>
      <c r="N388" s="100"/>
      <c r="O388" s="61"/>
      <c r="P388" s="61"/>
      <c r="Q388" s="61"/>
      <c r="R388" s="101"/>
      <c r="S388" s="61"/>
      <c r="T388" s="61"/>
      <c r="U388" s="61"/>
      <c r="V388" s="61"/>
      <c r="W388" s="61"/>
      <c r="X388" s="82"/>
    </row>
    <row r="389" spans="1:24" ht="191.25" outlineLevel="1">
      <c r="A389" s="20">
        <v>66</v>
      </c>
      <c r="B389" s="20"/>
      <c r="C389" s="26" t="s">
        <v>19</v>
      </c>
      <c r="D389" s="28" t="s">
        <v>117</v>
      </c>
      <c r="E389" s="28" t="s">
        <v>115</v>
      </c>
      <c r="F389" s="28" t="s">
        <v>116</v>
      </c>
      <c r="G389" s="149" t="s">
        <v>462</v>
      </c>
      <c r="H389" s="165" t="s">
        <v>1405</v>
      </c>
      <c r="I389" s="210" t="s">
        <v>1295</v>
      </c>
      <c r="J389" s="200" t="s">
        <v>1141</v>
      </c>
      <c r="K389" s="45">
        <v>1</v>
      </c>
      <c r="L389" s="40">
        <f t="shared" ref="L389:L404" si="22">IF(COUNT(O389,Q389,S389,U389,W389)&gt;0,SUM(O389,Q389,S389,U389,W389)/COUNT(O389,Q389,S389,U389,W389),"")</f>
        <v>0.6</v>
      </c>
      <c r="M389" s="100"/>
      <c r="N389" s="100">
        <v>11</v>
      </c>
      <c r="O389" s="30">
        <v>0.6</v>
      </c>
      <c r="P389" s="38">
        <v>1</v>
      </c>
      <c r="Q389" s="30"/>
      <c r="R389" s="86">
        <v>1</v>
      </c>
      <c r="S389" s="30"/>
      <c r="T389" s="38">
        <v>1</v>
      </c>
      <c r="U389" s="30"/>
      <c r="V389" s="38">
        <v>1</v>
      </c>
      <c r="W389" s="30"/>
      <c r="X389" s="29"/>
    </row>
    <row r="390" spans="1:24" ht="28.5" customHeight="1" outlineLevel="1">
      <c r="A390" s="20">
        <v>67</v>
      </c>
      <c r="B390" s="20"/>
      <c r="C390" s="26" t="s">
        <v>19</v>
      </c>
      <c r="D390" s="28" t="s">
        <v>111</v>
      </c>
      <c r="E390" s="28" t="s">
        <v>118</v>
      </c>
      <c r="F390" s="28" t="s">
        <v>119</v>
      </c>
      <c r="G390" s="149" t="s">
        <v>435</v>
      </c>
      <c r="H390" s="165" t="s">
        <v>1417</v>
      </c>
      <c r="I390" s="210" t="s">
        <v>1154</v>
      </c>
      <c r="J390" s="200" t="s">
        <v>1142</v>
      </c>
      <c r="K390" s="45">
        <v>1</v>
      </c>
      <c r="L390" s="40">
        <f t="shared" si="22"/>
        <v>1</v>
      </c>
      <c r="M390" s="100"/>
      <c r="N390" s="100">
        <v>7</v>
      </c>
      <c r="O390" s="30">
        <v>1</v>
      </c>
      <c r="P390" s="38">
        <v>1</v>
      </c>
      <c r="Q390" s="30"/>
      <c r="R390" s="86">
        <v>1</v>
      </c>
      <c r="S390" s="30"/>
      <c r="T390" s="38">
        <v>1</v>
      </c>
      <c r="U390" s="30"/>
      <c r="V390" s="38">
        <v>1</v>
      </c>
      <c r="W390" s="30"/>
      <c r="X390" s="29"/>
    </row>
    <row r="391" spans="1:24" ht="114.75" outlineLevel="1">
      <c r="A391" s="20">
        <v>68</v>
      </c>
      <c r="B391" s="20"/>
      <c r="C391" s="26" t="s">
        <v>19</v>
      </c>
      <c r="D391" s="28" t="s">
        <v>112</v>
      </c>
      <c r="E391" s="28" t="s">
        <v>120</v>
      </c>
      <c r="F391" s="80" t="s">
        <v>248</v>
      </c>
      <c r="G391" s="149" t="s">
        <v>434</v>
      </c>
      <c r="H391" s="165" t="s">
        <v>1405</v>
      </c>
      <c r="I391" s="210" t="s">
        <v>1296</v>
      </c>
      <c r="J391" s="200" t="s">
        <v>1143</v>
      </c>
      <c r="K391" s="45">
        <v>1</v>
      </c>
      <c r="L391" s="40">
        <f t="shared" si="22"/>
        <v>0.9</v>
      </c>
      <c r="M391" s="100"/>
      <c r="N391" s="100">
        <v>11</v>
      </c>
      <c r="O391" s="30">
        <v>0.9</v>
      </c>
      <c r="P391" s="38">
        <v>1</v>
      </c>
      <c r="Q391" s="30"/>
      <c r="R391" s="86">
        <v>1</v>
      </c>
      <c r="S391" s="30"/>
      <c r="T391" s="38">
        <v>1</v>
      </c>
      <c r="U391" s="30"/>
      <c r="V391" s="38">
        <v>1</v>
      </c>
      <c r="W391" s="30"/>
      <c r="X391" s="29"/>
    </row>
    <row r="392" spans="1:24" ht="38.25" outlineLevel="1">
      <c r="A392" s="20">
        <v>69</v>
      </c>
      <c r="B392" s="20"/>
      <c r="C392" s="26" t="s">
        <v>19</v>
      </c>
      <c r="D392" s="84" t="s">
        <v>114</v>
      </c>
      <c r="E392" s="28" t="s">
        <v>113</v>
      </c>
      <c r="F392" s="80" t="s">
        <v>353</v>
      </c>
      <c r="G392" s="149" t="s">
        <v>433</v>
      </c>
      <c r="H392" s="165" t="s">
        <v>1405</v>
      </c>
      <c r="I392" s="210" t="s">
        <v>1175</v>
      </c>
      <c r="J392" s="200" t="s">
        <v>1144</v>
      </c>
      <c r="K392" s="45">
        <v>1</v>
      </c>
      <c r="L392" s="40">
        <f t="shared" si="22"/>
        <v>0.5</v>
      </c>
      <c r="M392" s="100"/>
      <c r="N392" s="100">
        <v>11</v>
      </c>
      <c r="O392" s="30">
        <v>0.5</v>
      </c>
      <c r="P392" s="38">
        <v>1</v>
      </c>
      <c r="Q392" s="30"/>
      <c r="R392" s="86">
        <v>1</v>
      </c>
      <c r="S392" s="30"/>
      <c r="T392" s="38">
        <v>1</v>
      </c>
      <c r="U392" s="30"/>
      <c r="V392" s="38">
        <v>1</v>
      </c>
      <c r="W392" s="30"/>
      <c r="X392" s="29"/>
    </row>
    <row r="393" spans="1:24" s="76" customFormat="1" ht="140.25" outlineLevel="1">
      <c r="A393" s="20">
        <v>92</v>
      </c>
      <c r="B393" s="20"/>
      <c r="C393" s="79" t="s">
        <v>19</v>
      </c>
      <c r="D393" s="84" t="s">
        <v>211</v>
      </c>
      <c r="E393" s="80" t="s">
        <v>246</v>
      </c>
      <c r="F393" s="116"/>
      <c r="G393" s="149" t="s">
        <v>122</v>
      </c>
      <c r="H393" s="140" t="s">
        <v>1404</v>
      </c>
      <c r="I393" s="210" t="s">
        <v>1176</v>
      </c>
      <c r="J393" s="201"/>
      <c r="K393" s="96">
        <v>1</v>
      </c>
      <c r="L393" s="87">
        <f t="shared" si="22"/>
        <v>1</v>
      </c>
      <c r="M393" s="100"/>
      <c r="N393" s="100">
        <v>3</v>
      </c>
      <c r="O393" s="83">
        <v>1</v>
      </c>
      <c r="P393" s="97"/>
      <c r="Q393" s="93"/>
      <c r="R393" s="86">
        <v>1</v>
      </c>
      <c r="S393" s="93"/>
      <c r="T393" s="97"/>
      <c r="U393" s="93"/>
      <c r="V393" s="97"/>
      <c r="W393" s="93"/>
      <c r="X393" s="82"/>
    </row>
    <row r="394" spans="1:24" s="76" customFormat="1" ht="395.25" outlineLevel="1">
      <c r="A394" s="20">
        <v>93</v>
      </c>
      <c r="B394" s="20"/>
      <c r="C394" s="79" t="s">
        <v>19</v>
      </c>
      <c r="D394" s="84" t="s">
        <v>212</v>
      </c>
      <c r="E394" s="80" t="s">
        <v>348</v>
      </c>
      <c r="F394" s="129" t="s">
        <v>350</v>
      </c>
      <c r="G394" s="149" t="s">
        <v>358</v>
      </c>
      <c r="H394" s="165" t="s">
        <v>1405</v>
      </c>
      <c r="I394" s="210" t="s">
        <v>1401</v>
      </c>
      <c r="J394" s="200"/>
      <c r="K394" s="96">
        <v>1</v>
      </c>
      <c r="L394" s="87">
        <f t="shared" si="22"/>
        <v>0.1</v>
      </c>
      <c r="M394" s="100"/>
      <c r="N394" s="100">
        <v>11</v>
      </c>
      <c r="O394" s="83">
        <v>0.1</v>
      </c>
      <c r="P394" s="97"/>
      <c r="Q394" s="119"/>
      <c r="R394" s="86">
        <v>1</v>
      </c>
      <c r="S394" s="119"/>
      <c r="T394" s="97"/>
      <c r="U394" s="119"/>
      <c r="V394" s="97"/>
      <c r="W394" s="119"/>
      <c r="X394" s="130"/>
    </row>
    <row r="395" spans="1:24" s="76" customFormat="1" ht="25.5" outlineLevel="1">
      <c r="A395" s="20">
        <v>94</v>
      </c>
      <c r="B395" s="20"/>
      <c r="C395" s="79" t="s">
        <v>19</v>
      </c>
      <c r="D395" s="84" t="s">
        <v>242</v>
      </c>
      <c r="E395" s="149" t="s">
        <v>347</v>
      </c>
      <c r="F395" s="148" t="s">
        <v>354</v>
      </c>
      <c r="G395" s="115"/>
      <c r="H395" s="165" t="s">
        <v>1405</v>
      </c>
      <c r="I395" s="210" t="s">
        <v>463</v>
      </c>
      <c r="J395" s="201"/>
      <c r="K395" s="96">
        <v>1</v>
      </c>
      <c r="L395" s="87">
        <f t="shared" si="22"/>
        <v>0.9</v>
      </c>
      <c r="M395" s="100"/>
      <c r="N395" s="100">
        <v>11</v>
      </c>
      <c r="O395" s="83">
        <v>0.9</v>
      </c>
      <c r="P395" s="97"/>
      <c r="Q395" s="119"/>
      <c r="R395" s="97"/>
      <c r="S395" s="119"/>
      <c r="T395" s="97"/>
      <c r="U395" s="119"/>
      <c r="V395" s="97"/>
      <c r="W395" s="119"/>
      <c r="X395" s="130"/>
    </row>
    <row r="396" spans="1:24" s="76" customFormat="1" ht="48" customHeight="1" outlineLevel="1">
      <c r="A396" s="94">
        <v>98</v>
      </c>
      <c r="B396" s="94"/>
      <c r="C396" s="118" t="s">
        <v>19</v>
      </c>
      <c r="D396" s="84" t="s">
        <v>243</v>
      </c>
      <c r="E396" s="148" t="s">
        <v>254</v>
      </c>
      <c r="F396" s="148"/>
      <c r="G396" s="132" t="s">
        <v>252</v>
      </c>
      <c r="H396" s="165" t="s">
        <v>1405</v>
      </c>
      <c r="I396" s="210" t="s">
        <v>1177</v>
      </c>
      <c r="J396" s="201"/>
      <c r="K396" s="96">
        <v>1</v>
      </c>
      <c r="L396" s="87">
        <f t="shared" si="22"/>
        <v>0.3</v>
      </c>
      <c r="M396" s="100"/>
      <c r="N396" s="100">
        <v>11</v>
      </c>
      <c r="O396" s="83">
        <v>0.3</v>
      </c>
      <c r="P396" s="97"/>
      <c r="Q396" s="105"/>
      <c r="R396" s="97"/>
      <c r="S396" s="105"/>
      <c r="T396" s="97"/>
      <c r="U396" s="105"/>
      <c r="V396" s="97"/>
      <c r="W396" s="105"/>
      <c r="X396" s="82"/>
    </row>
    <row r="397" spans="1:24" s="76" customFormat="1" ht="48" customHeight="1" outlineLevel="1">
      <c r="A397" s="94">
        <v>99</v>
      </c>
      <c r="B397" s="94"/>
      <c r="C397" s="118" t="s">
        <v>19</v>
      </c>
      <c r="D397" s="116" t="s">
        <v>245</v>
      </c>
      <c r="E397" s="204" t="s">
        <v>1047</v>
      </c>
      <c r="F397" s="204" t="s">
        <v>110</v>
      </c>
      <c r="G397" s="148" t="s">
        <v>253</v>
      </c>
      <c r="H397" s="140" t="s">
        <v>1406</v>
      </c>
      <c r="I397" s="210" t="s">
        <v>1092</v>
      </c>
      <c r="J397" s="201"/>
      <c r="K397" s="96">
        <v>1</v>
      </c>
      <c r="L397" s="87">
        <f t="shared" si="22"/>
        <v>1</v>
      </c>
      <c r="M397" s="100"/>
      <c r="N397" s="100">
        <v>4</v>
      </c>
      <c r="O397" s="83">
        <v>1</v>
      </c>
      <c r="P397" s="97"/>
      <c r="Q397" s="105"/>
      <c r="R397" s="97"/>
      <c r="S397" s="105"/>
      <c r="T397" s="97"/>
      <c r="U397" s="105"/>
      <c r="V397" s="97"/>
      <c r="W397" s="105"/>
      <c r="X397" s="82"/>
    </row>
    <row r="398" spans="1:24" s="76" customFormat="1" ht="25.5" outlineLevel="1">
      <c r="A398" s="94">
        <v>100</v>
      </c>
      <c r="B398" s="94"/>
      <c r="C398" s="118" t="s">
        <v>19</v>
      </c>
      <c r="D398" s="116" t="s">
        <v>255</v>
      </c>
      <c r="E398" s="148" t="s">
        <v>346</v>
      </c>
      <c r="F398" s="148" t="s">
        <v>344</v>
      </c>
      <c r="G398" s="148" t="s">
        <v>355</v>
      </c>
      <c r="H398" s="165" t="s">
        <v>1405</v>
      </c>
      <c r="I398" s="210" t="s">
        <v>1145</v>
      </c>
      <c r="J398" s="201"/>
      <c r="K398" s="96">
        <v>1</v>
      </c>
      <c r="L398" s="87">
        <f t="shared" si="22"/>
        <v>0.1</v>
      </c>
      <c r="M398" s="100"/>
      <c r="N398" s="100">
        <v>11</v>
      </c>
      <c r="O398" s="83">
        <v>0.1</v>
      </c>
      <c r="P398" s="97"/>
      <c r="Q398" s="119"/>
      <c r="R398" s="97"/>
      <c r="S398" s="119"/>
      <c r="T398" s="97"/>
      <c r="U398" s="119"/>
      <c r="V398" s="97"/>
      <c r="W398" s="119"/>
      <c r="X398" s="130"/>
    </row>
    <row r="399" spans="1:24" s="76" customFormat="1" ht="216.75" outlineLevel="1">
      <c r="A399" s="94">
        <v>101</v>
      </c>
      <c r="B399" s="94"/>
      <c r="C399" s="118" t="s">
        <v>19</v>
      </c>
      <c r="D399" s="116" t="s">
        <v>247</v>
      </c>
      <c r="E399" s="148" t="s">
        <v>464</v>
      </c>
      <c r="F399" s="149" t="s">
        <v>345</v>
      </c>
      <c r="G399" s="149" t="s">
        <v>356</v>
      </c>
      <c r="H399" s="165" t="s">
        <v>1405</v>
      </c>
      <c r="I399" s="210" t="s">
        <v>1364</v>
      </c>
      <c r="J399" s="200"/>
      <c r="K399" s="96">
        <v>1</v>
      </c>
      <c r="L399" s="87">
        <f t="shared" si="22"/>
        <v>0.7</v>
      </c>
      <c r="M399" s="100"/>
      <c r="N399" s="100">
        <v>11</v>
      </c>
      <c r="O399" s="83">
        <v>0.7</v>
      </c>
      <c r="P399" s="97"/>
      <c r="Q399" s="119"/>
      <c r="R399" s="86">
        <v>1</v>
      </c>
      <c r="S399" s="119"/>
      <c r="T399" s="97"/>
      <c r="U399" s="119"/>
      <c r="V399" s="97"/>
      <c r="W399" s="119"/>
      <c r="X399" s="130"/>
    </row>
    <row r="400" spans="1:24" s="76" customFormat="1" ht="38.25" outlineLevel="1">
      <c r="A400" s="94">
        <v>102</v>
      </c>
      <c r="B400" s="94"/>
      <c r="C400" s="118" t="s">
        <v>19</v>
      </c>
      <c r="D400" s="116" t="s">
        <v>256</v>
      </c>
      <c r="E400" s="148" t="s">
        <v>351</v>
      </c>
      <c r="F400" s="149" t="s">
        <v>352</v>
      </c>
      <c r="G400" s="149" t="s">
        <v>356</v>
      </c>
      <c r="H400" s="140" t="s">
        <v>1404</v>
      </c>
      <c r="I400" s="210" t="s">
        <v>1297</v>
      </c>
      <c r="J400" s="200" t="s">
        <v>949</v>
      </c>
      <c r="K400" s="96">
        <v>1</v>
      </c>
      <c r="L400" s="87">
        <f t="shared" si="22"/>
        <v>1</v>
      </c>
      <c r="M400" s="100"/>
      <c r="N400" s="100">
        <v>3</v>
      </c>
      <c r="O400" s="119">
        <v>1</v>
      </c>
      <c r="P400" s="97"/>
      <c r="Q400" s="119"/>
      <c r="R400" s="86">
        <v>1</v>
      </c>
      <c r="S400" s="119"/>
      <c r="T400" s="97"/>
      <c r="U400" s="119"/>
      <c r="V400" s="97"/>
      <c r="W400" s="119"/>
      <c r="X400" s="130"/>
    </row>
    <row r="401" spans="1:24" s="76" customFormat="1" ht="114.75" outlineLevel="1">
      <c r="A401" s="94">
        <v>146</v>
      </c>
      <c r="B401" s="94"/>
      <c r="C401" s="118" t="s">
        <v>19</v>
      </c>
      <c r="D401" s="164" t="s">
        <v>349</v>
      </c>
      <c r="E401" s="164" t="s">
        <v>459</v>
      </c>
      <c r="F401" s="164"/>
      <c r="G401" s="115" t="s">
        <v>123</v>
      </c>
      <c r="H401" s="165" t="s">
        <v>1405</v>
      </c>
      <c r="I401" s="210" t="s">
        <v>1400</v>
      </c>
      <c r="J401" s="201"/>
      <c r="K401" s="96">
        <v>1</v>
      </c>
      <c r="L401" s="87">
        <f>IF(COUNT(O401,Q401,S401,U401,W401)&gt;0,SUM(O401,Q401,S401,U401,W401)/COUNT(O401,Q401,S401,U401,W401),"")</f>
        <v>0.7</v>
      </c>
      <c r="M401" s="100"/>
      <c r="N401" s="100">
        <v>11</v>
      </c>
      <c r="O401" s="197">
        <v>0.7</v>
      </c>
      <c r="P401" s="97"/>
      <c r="Q401" s="197"/>
      <c r="R401" s="97"/>
      <c r="S401" s="197"/>
      <c r="T401" s="97"/>
      <c r="U401" s="197"/>
      <c r="V401" s="97"/>
      <c r="W401" s="197"/>
      <c r="X401" s="130"/>
    </row>
    <row r="402" spans="1:24" s="76" customFormat="1" ht="38.25" outlineLevel="1">
      <c r="A402" s="94">
        <v>146</v>
      </c>
      <c r="B402" s="94"/>
      <c r="C402" s="132" t="s">
        <v>19</v>
      </c>
      <c r="D402" s="201" t="s">
        <v>1001</v>
      </c>
      <c r="E402" s="201" t="s">
        <v>1002</v>
      </c>
      <c r="F402" s="201"/>
      <c r="G402" s="115" t="s">
        <v>458</v>
      </c>
      <c r="H402" s="165" t="s">
        <v>1406</v>
      </c>
      <c r="I402" s="210" t="s">
        <v>1298</v>
      </c>
      <c r="J402" s="201"/>
      <c r="K402" s="96">
        <v>1</v>
      </c>
      <c r="L402" s="87">
        <f>IF(COUNT(O402,Q402,S402,U402,W402)&gt;0,SUM(O402,Q402,S402,U402,W402)/COUNT(O402,Q402,S402,U402,W402),"")</f>
        <v>1</v>
      </c>
      <c r="M402" s="100"/>
      <c r="N402" s="100">
        <v>4</v>
      </c>
      <c r="O402" s="198">
        <v>1</v>
      </c>
      <c r="P402" s="97"/>
      <c r="Q402" s="198"/>
      <c r="R402" s="97"/>
      <c r="S402" s="198"/>
      <c r="T402" s="97"/>
      <c r="U402" s="198"/>
      <c r="V402" s="97"/>
      <c r="W402" s="198"/>
      <c r="X402" s="130"/>
    </row>
    <row r="403" spans="1:24" s="76" customFormat="1" ht="51" outlineLevel="1">
      <c r="A403" s="94">
        <v>146</v>
      </c>
      <c r="B403" s="94"/>
      <c r="C403" s="132" t="s">
        <v>19</v>
      </c>
      <c r="D403" s="210" t="s">
        <v>1046</v>
      </c>
      <c r="E403" s="210" t="s">
        <v>1048</v>
      </c>
      <c r="F403" s="210"/>
      <c r="G403" s="115" t="s">
        <v>123</v>
      </c>
      <c r="H403" s="165" t="s">
        <v>1405</v>
      </c>
      <c r="I403" s="210" t="s">
        <v>1299</v>
      </c>
      <c r="J403" s="210"/>
      <c r="K403" s="96">
        <v>1</v>
      </c>
      <c r="L403" s="87">
        <f>IF(COUNT(O403,Q403,S403,U403,W403)&gt;0,SUM(O403,Q403,S403,U403,W403)/COUNT(O403,Q403,S403,U403,W403),"")</f>
        <v>0.9</v>
      </c>
      <c r="M403" s="100"/>
      <c r="N403" s="100">
        <v>11</v>
      </c>
      <c r="O403" s="212">
        <v>0.9</v>
      </c>
      <c r="P403" s="97"/>
      <c r="Q403" s="212"/>
      <c r="R403" s="97"/>
      <c r="S403" s="212"/>
      <c r="T403" s="97"/>
      <c r="U403" s="212"/>
      <c r="V403" s="97"/>
      <c r="W403" s="212"/>
      <c r="X403" s="130"/>
    </row>
    <row r="404" spans="1:24" s="76" customFormat="1" ht="25.5" outlineLevel="1">
      <c r="A404" s="94">
        <v>146</v>
      </c>
      <c r="B404" s="94"/>
      <c r="C404" s="132" t="s">
        <v>19</v>
      </c>
      <c r="D404" s="201" t="s">
        <v>1199</v>
      </c>
      <c r="E404" s="201" t="s">
        <v>1200</v>
      </c>
      <c r="F404" s="201"/>
      <c r="G404" s="115" t="s">
        <v>1159</v>
      </c>
      <c r="H404" s="165" t="s">
        <v>1413</v>
      </c>
      <c r="I404" s="210" t="s">
        <v>1362</v>
      </c>
      <c r="J404" s="201"/>
      <c r="K404" s="96">
        <v>1</v>
      </c>
      <c r="L404" s="87">
        <f t="shared" si="22"/>
        <v>1</v>
      </c>
      <c r="M404" s="100"/>
      <c r="N404" s="100">
        <v>8</v>
      </c>
      <c r="O404" s="119">
        <v>1</v>
      </c>
      <c r="P404" s="97"/>
      <c r="Q404" s="119"/>
      <c r="R404" s="97"/>
      <c r="S404" s="119"/>
      <c r="T404" s="97"/>
      <c r="U404" s="119"/>
      <c r="V404" s="97"/>
      <c r="W404" s="119"/>
      <c r="X404" s="82"/>
    </row>
    <row r="405" spans="1:24" s="76" customFormat="1" outlineLevel="1">
      <c r="A405" s="94"/>
      <c r="B405" s="174"/>
      <c r="C405" s="126"/>
      <c r="D405" s="116"/>
      <c r="E405" s="116"/>
      <c r="F405" s="116"/>
      <c r="G405" s="27"/>
      <c r="H405" s="116" t="s">
        <v>361</v>
      </c>
      <c r="I405" s="116"/>
      <c r="J405" s="116"/>
      <c r="K405" s="96"/>
      <c r="L405" s="127"/>
      <c r="M405" s="81"/>
      <c r="N405" s="102"/>
      <c r="O405" s="119"/>
      <c r="P405" s="97"/>
      <c r="Q405" s="119"/>
      <c r="R405" s="97"/>
      <c r="S405" s="119"/>
      <c r="T405" s="97"/>
      <c r="U405" s="119"/>
      <c r="V405" s="97"/>
      <c r="W405" s="119"/>
      <c r="X405" s="82"/>
    </row>
    <row r="406" spans="1:24" ht="20.45" customHeight="1">
      <c r="A406" s="24" t="s">
        <v>17</v>
      </c>
      <c r="B406" s="11"/>
      <c r="C406" s="11"/>
      <c r="D406" s="12"/>
      <c r="E406" s="12"/>
      <c r="F406" s="12"/>
      <c r="G406" s="12"/>
      <c r="H406" s="56"/>
      <c r="I406" s="108"/>
      <c r="J406" s="33"/>
      <c r="K406" s="46"/>
      <c r="L406" s="12"/>
      <c r="M406" s="12"/>
      <c r="N406" s="25"/>
      <c r="O406" s="25"/>
      <c r="P406" s="25"/>
      <c r="Q406" s="15"/>
      <c r="R406" s="25"/>
      <c r="S406" s="15"/>
      <c r="T406" s="25"/>
      <c r="U406" s="15"/>
      <c r="V406" s="25"/>
      <c r="W406" s="15"/>
      <c r="X406" s="15"/>
    </row>
  </sheetData>
  <sheetProtection autoFilter="0"/>
  <protectedRanges>
    <protectedRange sqref="Y25:CR28 Q25:Q28 S25:S28 U25:U28 W25:X28 O25:O28" name="Range2_2"/>
    <protectedRange sqref="I25:J28" name="Range1"/>
    <protectedRange sqref="O393" name="Range2_1_2_1"/>
    <protectedRange sqref="X394" name="Range2_1"/>
    <protectedRange sqref="W394 U394 S394 Q394 O394" name="Range2_1_2_2"/>
    <protectedRange sqref="P394 T394 V394" name="Range2_3_3"/>
    <protectedRange sqref="R394" name="Range2_3_1_1"/>
    <protectedRange sqref="X395" name="Range2_4"/>
    <protectedRange sqref="W395 U395 S395 Q395 O395" name="Range2_1_2_3"/>
    <protectedRange sqref="P395 T395 V395" name="Range2_3_4"/>
    <protectedRange sqref="R395" name="Range2_3_1_2"/>
    <protectedRange sqref="X398" name="Range2_5"/>
    <protectedRange sqref="W398 U398 S398 Q398 O398" name="Range2_1_2_4"/>
    <protectedRange sqref="P398 T398 V398" name="Range2_3_5"/>
    <protectedRange sqref="R398" name="Range2_3_1_3"/>
    <protectedRange sqref="X399:X400" name="Range2_7"/>
    <protectedRange sqref="W399:W400 U399:U400 S399:S400 Q399:Q400 O399:O400" name="Range2_1_2_6"/>
    <protectedRange sqref="P399:P400 T399:T400 V399:V400" name="Range2_3_7"/>
    <protectedRange sqref="R399:R400" name="Range2_3_1_5"/>
  </protectedRanges>
  <autoFilter ref="A23:X406" xr:uid="{00000000-0009-0000-0000-000001000000}"/>
  <mergeCells count="97">
    <mergeCell ref="B5:E5"/>
    <mergeCell ref="A1:A2"/>
    <mergeCell ref="F4:G4"/>
    <mergeCell ref="F5:G5"/>
    <mergeCell ref="B1:L2"/>
    <mergeCell ref="B3:L3"/>
    <mergeCell ref="B4:E4"/>
    <mergeCell ref="N19:O19"/>
    <mergeCell ref="P19:Q19"/>
    <mergeCell ref="N3:O4"/>
    <mergeCell ref="P7:Q7"/>
    <mergeCell ref="P11:Q11"/>
    <mergeCell ref="N8:O8"/>
    <mergeCell ref="V10:W10"/>
    <mergeCell ref="V8:W8"/>
    <mergeCell ref="V7:W7"/>
    <mergeCell ref="T8:U8"/>
    <mergeCell ref="V13:W13"/>
    <mergeCell ref="T12:U12"/>
    <mergeCell ref="T11:U11"/>
    <mergeCell ref="T13:U13"/>
    <mergeCell ref="N1:W1"/>
    <mergeCell ref="V3:W4"/>
    <mergeCell ref="R5:W5"/>
    <mergeCell ref="N6:O6"/>
    <mergeCell ref="T3:U4"/>
    <mergeCell ref="N2:W2"/>
    <mergeCell ref="R10:S10"/>
    <mergeCell ref="P3:Q4"/>
    <mergeCell ref="R3:S4"/>
    <mergeCell ref="P8:Q8"/>
    <mergeCell ref="N5:Q5"/>
    <mergeCell ref="P10:Q10"/>
    <mergeCell ref="N14:O14"/>
    <mergeCell ref="T14:U14"/>
    <mergeCell ref="V6:W6"/>
    <mergeCell ref="V12:W12"/>
    <mergeCell ref="V11:W11"/>
    <mergeCell ref="T7:U7"/>
    <mergeCell ref="T10:U10"/>
    <mergeCell ref="R6:S6"/>
    <mergeCell ref="R8:S8"/>
    <mergeCell ref="R7:S7"/>
    <mergeCell ref="N10:O10"/>
    <mergeCell ref="N11:O11"/>
    <mergeCell ref="N12:O12"/>
    <mergeCell ref="P12:Q12"/>
    <mergeCell ref="N13:O13"/>
    <mergeCell ref="R12:S12"/>
    <mergeCell ref="R11:S11"/>
    <mergeCell ref="P6:Q6"/>
    <mergeCell ref="N7:O7"/>
    <mergeCell ref="T6:U6"/>
    <mergeCell ref="P13:Q13"/>
    <mergeCell ref="R13:S13"/>
    <mergeCell ref="P14:Q14"/>
    <mergeCell ref="R14:S14"/>
    <mergeCell ref="V14:W14"/>
    <mergeCell ref="V15:W15"/>
    <mergeCell ref="R15:S15"/>
    <mergeCell ref="T15:U15"/>
    <mergeCell ref="V16:W16"/>
    <mergeCell ref="H22:L22"/>
    <mergeCell ref="N22:O22"/>
    <mergeCell ref="P22:Q22"/>
    <mergeCell ref="V22:W22"/>
    <mergeCell ref="N17:O17"/>
    <mergeCell ref="R22:S22"/>
    <mergeCell ref="T22:U22"/>
    <mergeCell ref="P17:Q17"/>
    <mergeCell ref="R17:S17"/>
    <mergeCell ref="T17:U17"/>
    <mergeCell ref="V17:W17"/>
    <mergeCell ref="R19:S19"/>
    <mergeCell ref="T19:U19"/>
    <mergeCell ref="V19:W19"/>
    <mergeCell ref="N21:O21"/>
    <mergeCell ref="P21:Q21"/>
    <mergeCell ref="R21:S21"/>
    <mergeCell ref="T21:U21"/>
    <mergeCell ref="V21:W21"/>
    <mergeCell ref="N15:O15"/>
    <mergeCell ref="P15:Q15"/>
    <mergeCell ref="N16:O16"/>
    <mergeCell ref="P16:Q16"/>
    <mergeCell ref="R16:S16"/>
    <mergeCell ref="T16:U16"/>
    <mergeCell ref="N20:O20"/>
    <mergeCell ref="P20:Q20"/>
    <mergeCell ref="R20:S20"/>
    <mergeCell ref="T20:U20"/>
    <mergeCell ref="V20:W20"/>
    <mergeCell ref="N18:O18"/>
    <mergeCell ref="P18:Q18"/>
    <mergeCell ref="R18:S18"/>
    <mergeCell ref="T18:U18"/>
    <mergeCell ref="V18:W18"/>
  </mergeCells>
  <phoneticPr fontId="3" type="noConversion"/>
  <conditionalFormatting sqref="W325:W329 U325:U329 S325:S329 Q325:Q329 N8 P8 R8 T8 V8 N10:N12 Q25:Q28 S25:S28 U25:U28 W25:W28 L25:L28 O325:O329 L325:L329 Q254:Q256 S254:S256 U254:U256 W254:W256 O312:O314 L336 O336 Q336 S336 U336 W336 W345:W347 U345:U347 S345:S347 Q345:Q347 O345:O347 L345:L347 L384:L387 O384:O387 Q384:Q387 S384:S387 U384:U387 W384:W387 O317 L356:L358 O356:O358 Q356:Q358 S356:S358 U356:U358 W356:W358 L382 O382 Q382 S382 U382 W382 O36:O39 L244:L252 O244:O252 W244:W252 U244:U252 S244:S252 Q244:Q252 Q389:Q400 S389:S400 U389:U400 W389:W400 O389:O400 L42 L181:L190 W367:W373 U367:U373 S367:S373 Q367:Q373 O367:O373 L367:L373 L389:L400 O64 L64 W64 U64 S64 Q64 Q73 S73 U73 W73 L73 O73 O82 L82 W82 U82 S82 Q82 Q91:Q92 S91:S92 U91:U92 W91:W92 O95:O116 L98:L116 W95:W116 U95:U116 S95:S116 Q95:Q116 Q125 S125 U125 W125 L125 O125 O134 L134 W134 U134 S134 Q134 Q144 S144 U144 W144 L144 O144 O173:O175 L173 W173:W175 U173:U175 S173:S175 Q173:Q175 Q199:Q200 S199:S200 U199:U200 W199:W200 L199:L200 O199:O200 O209 L209 W209 U209 S209 Q209 Q218 S218 U218 W218 L218 O218 O227 L227 W227 U227 S227 Q227 W265:W266 U265:U266 S265:S266 Q265:Q266 Q275 S275 U275 W275 O275 L275 L331:L334 O331:O332 Q331:Q334 S331:S334 U331:U334 W331:W334 W36:W46 U36:U46 S36:S46 Q36:Q46 O42:O46 L91:L92 O91:O92 L254:L256 O254:O256 L265:L266 O265:O266 L44:L46 L36:L39 W30:W34 U30:U34 S30:S34 Q30:Q34 O30:O34 L30:L34 L312:L317 W312:W317 U312:U317 S312:S317 Q312:Q317 O25:O28 O181:O190 W181:W190 U181:U190 S181:S190 Q181:Q190 L404:L405 O404:O405 W404:W405 U404:U405 S404:S405 Q404:Q405 O334">
    <cfRule type="expression" dxfId="2459" priority="5975" stopIfTrue="1">
      <formula>L8=""</formula>
    </cfRule>
    <cfRule type="expression" dxfId="2458" priority="5976" stopIfTrue="1">
      <formula>L8&lt;=0</formula>
    </cfRule>
    <cfRule type="expression" dxfId="2457" priority="5977" stopIfTrue="1">
      <formula>L8&lt;1</formula>
    </cfRule>
    <cfRule type="expression" dxfId="2456" priority="5978">
      <formula>L8&gt;=1</formula>
    </cfRule>
  </conditionalFormatting>
  <conditionalFormatting sqref="L325 L328 L332 L368 L371 L385 P325:P329 T325:T329 V325:V329 P254:P256 T254:T256 V254:V256 R254:R256 V336 T336 P336 P345:P347 T345:T347 V345:V347 V356:V358 T356:T358 P356:P358 R244:R252 V244:V252 T244:T252 P244:P252 V389:V400 T389:T400 P389:P400 R389:R400 P382:P387 T382:T387 V382:V387 R383 P367:P373 T367:T373 V367:V373 R367:R373 N405 P52 T52 V52 R52 R64 V64 T64 P64 P73 T73 V73 R73 R82 V82 T82 P82 P91:P92 T91:T92 V91:V92 R91:R92 R95:R116 V95:V116 T95:T116 P95:P116 P125 T125 V125 R125 R134 V134 T134 P134 P144 T144 V144 R144 R173:R175 V173:V175 T173:T175 P173:P175 P199:P200 T199:T200 V199:V200 R199:R200 R209 V209 T209 P209 P218 T218 V218 R218 R227 V227 T227 P227 R265:R266 V265:V266 T265:T266 P265:P266 P275 T275 V275 R275 V331:V334 T331:T334 P331:P334 R36:R46 V36:V46 T36:T46 P36:P46 P31:P34 T31:T34 V31:V34 R30:R34 R312:R317 V312:V317 T312:T317 P312:P317 R181:R190 V181:V190 T181:T190 P181:P190 R404:R405 P404:P405 T404:T405 V404:V405">
    <cfRule type="expression" dxfId="2455" priority="5872" stopIfTrue="1">
      <formula>M30=""</formula>
    </cfRule>
    <cfRule type="expression" dxfId="2454" priority="5873" stopIfTrue="1">
      <formula>AND(M30&lt;&gt;"",L30&lt;1)</formula>
    </cfRule>
    <cfRule type="expression" dxfId="2453" priority="5874">
      <formula>AND(M30&lt;&gt;"",L30&gt;=1)</formula>
    </cfRule>
  </conditionalFormatting>
  <conditionalFormatting sqref="P30">
    <cfRule type="expression" dxfId="2452" priority="5860" stopIfTrue="1">
      <formula>Q30=""</formula>
    </cfRule>
    <cfRule type="expression" dxfId="2451" priority="5861" stopIfTrue="1">
      <formula>AND(Q30&lt;&gt;"",P30&lt;1)</formula>
    </cfRule>
    <cfRule type="expression" dxfId="2450" priority="5862">
      <formula>AND(Q30&lt;&gt;"",P30&gt;=1)</formula>
    </cfRule>
  </conditionalFormatting>
  <conditionalFormatting sqref="T30">
    <cfRule type="expression" dxfId="2449" priority="5848" stopIfTrue="1">
      <formula>U30=""</formula>
    </cfRule>
    <cfRule type="expression" dxfId="2448" priority="5849" stopIfTrue="1">
      <formula>AND(U30&lt;&gt;"",T30&lt;1)</formula>
    </cfRule>
    <cfRule type="expression" dxfId="2447" priority="5850">
      <formula>AND(U30&lt;&gt;"",T30&gt;=1)</formula>
    </cfRule>
  </conditionalFormatting>
  <conditionalFormatting sqref="V30">
    <cfRule type="expression" dxfId="2446" priority="5842" stopIfTrue="1">
      <formula>W30=""</formula>
    </cfRule>
    <cfRule type="expression" dxfId="2445" priority="5843" stopIfTrue="1">
      <formula>AND(W30&lt;&gt;"",V30&lt;1)</formula>
    </cfRule>
    <cfRule type="expression" dxfId="2444" priority="5844">
      <formula>AND(W30&lt;&gt;"",V30&gt;=1)</formula>
    </cfRule>
  </conditionalFormatting>
  <conditionalFormatting sqref="N25">
    <cfRule type="expression" dxfId="2443" priority="5780" stopIfTrue="1">
      <formula>O25=""</formula>
    </cfRule>
    <cfRule type="expression" dxfId="2442" priority="5781" stopIfTrue="1">
      <formula>AND(O25&lt;&gt;"",N25&lt;1)</formula>
    </cfRule>
    <cfRule type="expression" dxfId="2441" priority="5782">
      <formula>AND(O25&lt;&gt;"",N25&gt;=1)</formula>
    </cfRule>
  </conditionalFormatting>
  <conditionalFormatting sqref="P25">
    <cfRule type="expression" dxfId="2440" priority="5777" stopIfTrue="1">
      <formula>Q25=""</formula>
    </cfRule>
    <cfRule type="expression" dxfId="2439" priority="5778" stopIfTrue="1">
      <formula>AND(Q25&lt;&gt;"",P25&lt;1)</formula>
    </cfRule>
    <cfRule type="expression" dxfId="2438" priority="5779">
      <formula>AND(Q25&lt;&gt;"",P25&gt;=1)</formula>
    </cfRule>
  </conditionalFormatting>
  <conditionalFormatting sqref="R25">
    <cfRule type="expression" dxfId="2437" priority="5774" stopIfTrue="1">
      <formula>S25=""</formula>
    </cfRule>
    <cfRule type="expression" dxfId="2436" priority="5775" stopIfTrue="1">
      <formula>AND(S25&lt;&gt;"",R25&lt;1)</formula>
    </cfRule>
    <cfRule type="expression" dxfId="2435" priority="5776">
      <formula>AND(S25&lt;&gt;"",R25&gt;=1)</formula>
    </cfRule>
  </conditionalFormatting>
  <conditionalFormatting sqref="T25">
    <cfRule type="expression" dxfId="2434" priority="5771" stopIfTrue="1">
      <formula>U25=""</formula>
    </cfRule>
    <cfRule type="expression" dxfId="2433" priority="5772" stopIfTrue="1">
      <formula>AND(U25&lt;&gt;"",T25&lt;1)</formula>
    </cfRule>
    <cfRule type="expression" dxfId="2432" priority="5773">
      <formula>AND(U25&lt;&gt;"",T25&gt;=1)</formula>
    </cfRule>
  </conditionalFormatting>
  <conditionalFormatting sqref="V25">
    <cfRule type="expression" dxfId="2431" priority="5768" stopIfTrue="1">
      <formula>W25=""</formula>
    </cfRule>
    <cfRule type="expression" dxfId="2430" priority="5769" stopIfTrue="1">
      <formula>AND(W25&lt;&gt;"",V25&lt;1)</formula>
    </cfRule>
    <cfRule type="expression" dxfId="2429" priority="5770">
      <formula>AND(W25&lt;&gt;"",V25&gt;=1)</formula>
    </cfRule>
  </conditionalFormatting>
  <conditionalFormatting sqref="R325:R329 R336 R345:R347 R384:R387 R356:R358 R382 R331:R334">
    <cfRule type="expression" dxfId="2428" priority="5753" stopIfTrue="1">
      <formula>S325=""</formula>
    </cfRule>
    <cfRule type="expression" dxfId="2427" priority="5754" stopIfTrue="1">
      <formula>AND(S325&lt;&gt;"",R325&lt;1)</formula>
    </cfRule>
    <cfRule type="expression" dxfId="2426" priority="5755">
      <formula>AND(S325&lt;&gt;"",R325&gt;=1)</formula>
    </cfRule>
  </conditionalFormatting>
  <conditionalFormatting sqref="N27">
    <cfRule type="expression" dxfId="2425" priority="5746" stopIfTrue="1">
      <formula>O27=""</formula>
    </cfRule>
    <cfRule type="expression" dxfId="2424" priority="5747" stopIfTrue="1">
      <formula>AND(O27&lt;&gt;"",N27&lt;1)</formula>
    </cfRule>
    <cfRule type="expression" dxfId="2423" priority="5748">
      <formula>AND(O27&lt;&gt;"",N27&gt;=1)</formula>
    </cfRule>
  </conditionalFormatting>
  <conditionalFormatting sqref="P27">
    <cfRule type="expression" dxfId="2422" priority="5743" stopIfTrue="1">
      <formula>Q27=""</formula>
    </cfRule>
    <cfRule type="expression" dxfId="2421" priority="5744" stopIfTrue="1">
      <formula>AND(Q27&lt;&gt;"",P27&lt;1)</formula>
    </cfRule>
    <cfRule type="expression" dxfId="2420" priority="5745">
      <formula>AND(Q27&lt;&gt;"",P27&gt;=1)</formula>
    </cfRule>
  </conditionalFormatting>
  <conditionalFormatting sqref="R27">
    <cfRule type="expression" dxfId="2419" priority="5740" stopIfTrue="1">
      <formula>S27=""</formula>
    </cfRule>
    <cfRule type="expression" dxfId="2418" priority="5741" stopIfTrue="1">
      <formula>AND(S27&lt;&gt;"",R27&lt;1)</formula>
    </cfRule>
    <cfRule type="expression" dxfId="2417" priority="5742">
      <formula>AND(S27&lt;&gt;"",R27&gt;=1)</formula>
    </cfRule>
  </conditionalFormatting>
  <conditionalFormatting sqref="T27">
    <cfRule type="expression" dxfId="2416" priority="5737" stopIfTrue="1">
      <formula>U27=""</formula>
    </cfRule>
    <cfRule type="expression" dxfId="2415" priority="5738" stopIfTrue="1">
      <formula>AND(U27&lt;&gt;"",T27&lt;1)</formula>
    </cfRule>
    <cfRule type="expression" dxfId="2414" priority="5739">
      <formula>AND(U27&lt;&gt;"",T27&gt;=1)</formula>
    </cfRule>
  </conditionalFormatting>
  <conditionalFormatting sqref="V27">
    <cfRule type="expression" dxfId="2413" priority="5734" stopIfTrue="1">
      <formula>W27=""</formula>
    </cfRule>
    <cfRule type="expression" dxfId="2412" priority="5735" stopIfTrue="1">
      <formula>AND(W27&lt;&gt;"",V27&lt;1)</formula>
    </cfRule>
    <cfRule type="expression" dxfId="2411" priority="5736">
      <formula>AND(W27&lt;&gt;"",V27&gt;=1)</formula>
    </cfRule>
  </conditionalFormatting>
  <conditionalFormatting sqref="N26">
    <cfRule type="expression" dxfId="2410" priority="5727" stopIfTrue="1">
      <formula>O26=""</formula>
    </cfRule>
    <cfRule type="expression" dxfId="2409" priority="5728" stopIfTrue="1">
      <formula>AND(O26&lt;&gt;"",N26&lt;1)</formula>
    </cfRule>
    <cfRule type="expression" dxfId="2408" priority="5729">
      <formula>AND(O26&lt;&gt;"",N26&gt;=1)</formula>
    </cfRule>
  </conditionalFormatting>
  <conditionalFormatting sqref="P26">
    <cfRule type="expression" dxfId="2407" priority="5724" stopIfTrue="1">
      <formula>Q26=""</formula>
    </cfRule>
    <cfRule type="expression" dxfId="2406" priority="5725" stopIfTrue="1">
      <formula>AND(Q26&lt;&gt;"",P26&lt;1)</formula>
    </cfRule>
    <cfRule type="expression" dxfId="2405" priority="5726">
      <formula>AND(Q26&lt;&gt;"",P26&gt;=1)</formula>
    </cfRule>
  </conditionalFormatting>
  <conditionalFormatting sqref="R26">
    <cfRule type="expression" dxfId="2404" priority="5721" stopIfTrue="1">
      <formula>S26=""</formula>
    </cfRule>
    <cfRule type="expression" dxfId="2403" priority="5722" stopIfTrue="1">
      <formula>AND(S26&lt;&gt;"",R26&lt;1)</formula>
    </cfRule>
    <cfRule type="expression" dxfId="2402" priority="5723">
      <formula>AND(S26&lt;&gt;"",R26&gt;=1)</formula>
    </cfRule>
  </conditionalFormatting>
  <conditionalFormatting sqref="T26">
    <cfRule type="expression" dxfId="2401" priority="5718" stopIfTrue="1">
      <formula>U26=""</formula>
    </cfRule>
    <cfRule type="expression" dxfId="2400" priority="5719" stopIfTrue="1">
      <formula>AND(U26&lt;&gt;"",T26&lt;1)</formula>
    </cfRule>
    <cfRule type="expression" dxfId="2399" priority="5720">
      <formula>AND(U26&lt;&gt;"",T26&gt;=1)</formula>
    </cfRule>
  </conditionalFormatting>
  <conditionalFormatting sqref="V26">
    <cfRule type="expression" dxfId="2398" priority="5715" stopIfTrue="1">
      <formula>W26=""</formula>
    </cfRule>
    <cfRule type="expression" dxfId="2397" priority="5716" stopIfTrue="1">
      <formula>AND(W26&lt;&gt;"",V26&lt;1)</formula>
    </cfRule>
    <cfRule type="expression" dxfId="2396" priority="5717">
      <formula>AND(W26&lt;&gt;"",V26&gt;=1)</formula>
    </cfRule>
  </conditionalFormatting>
  <conditionalFormatting sqref="N28">
    <cfRule type="expression" dxfId="2395" priority="5708" stopIfTrue="1">
      <formula>O28=""</formula>
    </cfRule>
    <cfRule type="expression" dxfId="2394" priority="5709" stopIfTrue="1">
      <formula>AND(O28&lt;&gt;"",N28&lt;1)</formula>
    </cfRule>
    <cfRule type="expression" dxfId="2393" priority="5710">
      <formula>AND(O28&lt;&gt;"",N28&gt;=1)</formula>
    </cfRule>
  </conditionalFormatting>
  <conditionalFormatting sqref="P28">
    <cfRule type="expression" dxfId="2392" priority="5705" stopIfTrue="1">
      <formula>Q28=""</formula>
    </cfRule>
    <cfRule type="expression" dxfId="2391" priority="5706" stopIfTrue="1">
      <formula>AND(Q28&lt;&gt;"",P28&lt;1)</formula>
    </cfRule>
    <cfRule type="expression" dxfId="2390" priority="5707">
      <formula>AND(Q28&lt;&gt;"",P28&gt;=1)</formula>
    </cfRule>
  </conditionalFormatting>
  <conditionalFormatting sqref="R28">
    <cfRule type="expression" dxfId="2389" priority="5702" stopIfTrue="1">
      <formula>S28=""</formula>
    </cfRule>
    <cfRule type="expression" dxfId="2388" priority="5703" stopIfTrue="1">
      <formula>AND(S28&lt;&gt;"",R28&lt;1)</formula>
    </cfRule>
    <cfRule type="expression" dxfId="2387" priority="5704">
      <formula>AND(S28&lt;&gt;"",R28&gt;=1)</formula>
    </cfRule>
  </conditionalFormatting>
  <conditionalFormatting sqref="T28">
    <cfRule type="expression" dxfId="2386" priority="5699" stopIfTrue="1">
      <formula>U28=""</formula>
    </cfRule>
    <cfRule type="expression" dxfId="2385" priority="5700" stopIfTrue="1">
      <formula>AND(U28&lt;&gt;"",T28&lt;1)</formula>
    </cfRule>
    <cfRule type="expression" dxfId="2384" priority="5701">
      <formula>AND(U28&lt;&gt;"",T28&gt;=1)</formula>
    </cfRule>
  </conditionalFormatting>
  <conditionalFormatting sqref="V28">
    <cfRule type="expression" dxfId="2383" priority="5696" stopIfTrue="1">
      <formula>W28=""</formula>
    </cfRule>
    <cfRule type="expression" dxfId="2382" priority="5697" stopIfTrue="1">
      <formula>AND(W28&lt;&gt;"",V28&lt;1)</formula>
    </cfRule>
    <cfRule type="expression" dxfId="2381" priority="5698">
      <formula>AND(W28&lt;&gt;"",V28&gt;=1)</formula>
    </cfRule>
  </conditionalFormatting>
  <conditionalFormatting sqref="O393 L393">
    <cfRule type="expression" dxfId="2380" priority="5649" stopIfTrue="1">
      <formula>L393=""</formula>
    </cfRule>
    <cfRule type="expression" dxfId="2379" priority="5650" stopIfTrue="1">
      <formula>L393&lt;=0</formula>
    </cfRule>
    <cfRule type="expression" dxfId="2378" priority="5651" stopIfTrue="1">
      <formula>L393&lt;1</formula>
    </cfRule>
    <cfRule type="expression" dxfId="2377" priority="5652">
      <formula>L393&gt;=1</formula>
    </cfRule>
  </conditionalFormatting>
  <conditionalFormatting sqref="Q394 S394 U394 W394 O394 L394">
    <cfRule type="expression" dxfId="2376" priority="5642" stopIfTrue="1">
      <formula>L394=""</formula>
    </cfRule>
    <cfRule type="expression" dxfId="2375" priority="5643" stopIfTrue="1">
      <formula>L394&lt;=0</formula>
    </cfRule>
    <cfRule type="expression" dxfId="2374" priority="5644" stopIfTrue="1">
      <formula>L394&lt;1</formula>
    </cfRule>
    <cfRule type="expression" dxfId="2373" priority="5645">
      <formula>L394&gt;=1</formula>
    </cfRule>
  </conditionalFormatting>
  <conditionalFormatting sqref="V394 T394 P394">
    <cfRule type="expression" dxfId="2372" priority="5639" stopIfTrue="1">
      <formula>Q394=""</formula>
    </cfRule>
    <cfRule type="expression" dxfId="2371" priority="5640" stopIfTrue="1">
      <formula>AND(Q394&lt;&gt;"",P394&lt;1)</formula>
    </cfRule>
    <cfRule type="expression" dxfId="2370" priority="5641">
      <formula>AND(Q394&lt;&gt;"",P394&gt;=1)</formula>
    </cfRule>
  </conditionalFormatting>
  <conditionalFormatting sqref="R394">
    <cfRule type="expression" dxfId="2369" priority="5636" stopIfTrue="1">
      <formula>S394=""</formula>
    </cfRule>
    <cfRule type="expression" dxfId="2368" priority="5637" stopIfTrue="1">
      <formula>AND(S394&lt;&gt;"",R394&lt;1)</formula>
    </cfRule>
    <cfRule type="expression" dxfId="2367" priority="5638">
      <formula>AND(S394&lt;&gt;"",R394&gt;=1)</formula>
    </cfRule>
  </conditionalFormatting>
  <conditionalFormatting sqref="Q395 S395 U395 W395 O395 L395">
    <cfRule type="expression" dxfId="2366" priority="5632" stopIfTrue="1">
      <formula>L395=""</formula>
    </cfRule>
    <cfRule type="expression" dxfId="2365" priority="5633" stopIfTrue="1">
      <formula>L395&lt;=0</formula>
    </cfRule>
    <cfRule type="expression" dxfId="2364" priority="5634" stopIfTrue="1">
      <formula>L395&lt;1</formula>
    </cfRule>
    <cfRule type="expression" dxfId="2363" priority="5635">
      <formula>L395&gt;=1</formula>
    </cfRule>
  </conditionalFormatting>
  <conditionalFormatting sqref="V395 T395 P395">
    <cfRule type="expression" dxfId="2362" priority="5629" stopIfTrue="1">
      <formula>Q395=""</formula>
    </cfRule>
    <cfRule type="expression" dxfId="2361" priority="5630" stopIfTrue="1">
      <formula>AND(Q395&lt;&gt;"",P395&lt;1)</formula>
    </cfRule>
    <cfRule type="expression" dxfId="2360" priority="5631">
      <formula>AND(Q395&lt;&gt;"",P395&gt;=1)</formula>
    </cfRule>
  </conditionalFormatting>
  <conditionalFormatting sqref="R395">
    <cfRule type="expression" dxfId="2359" priority="5626" stopIfTrue="1">
      <formula>S395=""</formula>
    </cfRule>
    <cfRule type="expression" dxfId="2358" priority="5627" stopIfTrue="1">
      <formula>AND(S395&lt;&gt;"",R395&lt;1)</formula>
    </cfRule>
    <cfRule type="expression" dxfId="2357" priority="5628">
      <formula>AND(S395&lt;&gt;"",R395&gt;=1)</formula>
    </cfRule>
  </conditionalFormatting>
  <conditionalFormatting sqref="Q398 S398 U398 W398 O398 L398">
    <cfRule type="expression" dxfId="2356" priority="5622" stopIfTrue="1">
      <formula>L398=""</formula>
    </cfRule>
    <cfRule type="expression" dxfId="2355" priority="5623" stopIfTrue="1">
      <formula>L398&lt;=0</formula>
    </cfRule>
    <cfRule type="expression" dxfId="2354" priority="5624" stopIfTrue="1">
      <formula>L398&lt;1</formula>
    </cfRule>
    <cfRule type="expression" dxfId="2353" priority="5625">
      <formula>L398&gt;=1</formula>
    </cfRule>
  </conditionalFormatting>
  <conditionalFormatting sqref="V398 T398 P398">
    <cfRule type="expression" dxfId="2352" priority="5619" stopIfTrue="1">
      <formula>Q398=""</formula>
    </cfRule>
    <cfRule type="expression" dxfId="2351" priority="5620" stopIfTrue="1">
      <formula>AND(Q398&lt;&gt;"",P398&lt;1)</formula>
    </cfRule>
    <cfRule type="expression" dxfId="2350" priority="5621">
      <formula>AND(Q398&lt;&gt;"",P398&gt;=1)</formula>
    </cfRule>
  </conditionalFormatting>
  <conditionalFormatting sqref="R398">
    <cfRule type="expression" dxfId="2349" priority="5616" stopIfTrue="1">
      <formula>S398=""</formula>
    </cfRule>
    <cfRule type="expression" dxfId="2348" priority="5617" stopIfTrue="1">
      <formula>AND(S398&lt;&gt;"",R398&lt;1)</formula>
    </cfRule>
    <cfRule type="expression" dxfId="2347" priority="5618">
      <formula>AND(S398&lt;&gt;"",R398&gt;=1)</formula>
    </cfRule>
  </conditionalFormatting>
  <conditionalFormatting sqref="R399:R400">
    <cfRule type="expression" dxfId="2346" priority="5606" stopIfTrue="1">
      <formula>S399=""</formula>
    </cfRule>
    <cfRule type="expression" dxfId="2345" priority="5607" stopIfTrue="1">
      <formula>AND(S399&lt;&gt;"",R399&lt;1)</formula>
    </cfRule>
    <cfRule type="expression" dxfId="2344" priority="5608">
      <formula>AND(S399&lt;&gt;"",R399&gt;=1)</formula>
    </cfRule>
  </conditionalFormatting>
  <conditionalFormatting sqref="Q399:Q400 S399:S400 U399:U400 W399:W400 O399:O400 L399:L400">
    <cfRule type="expression" dxfId="2343" priority="5612" stopIfTrue="1">
      <formula>L399=""</formula>
    </cfRule>
    <cfRule type="expression" dxfId="2342" priority="5613" stopIfTrue="1">
      <formula>L399&lt;=0</formula>
    </cfRule>
    <cfRule type="expression" dxfId="2341" priority="5614" stopIfTrue="1">
      <formula>L399&lt;1</formula>
    </cfRule>
    <cfRule type="expression" dxfId="2340" priority="5615">
      <formula>L399&gt;=1</formula>
    </cfRule>
  </conditionalFormatting>
  <conditionalFormatting sqref="V399:V400 T399:T400 P399:P400">
    <cfRule type="expression" dxfId="2339" priority="5609" stopIfTrue="1">
      <formula>Q399=""</formula>
    </cfRule>
    <cfRule type="expression" dxfId="2338" priority="5610" stopIfTrue="1">
      <formula>AND(Q399&lt;&gt;"",P399&lt;1)</formula>
    </cfRule>
    <cfRule type="expression" dxfId="2337" priority="5611">
      <formula>AND(Q399&lt;&gt;"",P399&gt;=1)</formula>
    </cfRule>
  </conditionalFormatting>
  <conditionalFormatting sqref="L243 O243 W243 U243 S243 Q243">
    <cfRule type="expression" dxfId="2336" priority="5598" stopIfTrue="1">
      <formula>L243=""</formula>
    </cfRule>
    <cfRule type="expression" dxfId="2335" priority="5599" stopIfTrue="1">
      <formula>L243&lt;=0</formula>
    </cfRule>
    <cfRule type="expression" dxfId="2334" priority="5600" stopIfTrue="1">
      <formula>L243&lt;1</formula>
    </cfRule>
    <cfRule type="expression" dxfId="2333" priority="5601">
      <formula>L243&gt;=1</formula>
    </cfRule>
  </conditionalFormatting>
  <conditionalFormatting sqref="R243 V243 T243 P243">
    <cfRule type="expression" dxfId="2332" priority="5595" stopIfTrue="1">
      <formula>Q243=""</formula>
    </cfRule>
    <cfRule type="expression" dxfId="2331" priority="5596" stopIfTrue="1">
      <formula>AND(Q243&lt;&gt;"",P243&lt;1)</formula>
    </cfRule>
    <cfRule type="expression" dxfId="2330" priority="5597">
      <formula>AND(Q243&lt;&gt;"",P243&gt;=1)</formula>
    </cfRule>
  </conditionalFormatting>
  <conditionalFormatting sqref="L238 O238 W238 U238 S238 Q238">
    <cfRule type="expression" dxfId="2329" priority="5591" stopIfTrue="1">
      <formula>L238=""</formula>
    </cfRule>
    <cfRule type="expression" dxfId="2328" priority="5592" stopIfTrue="1">
      <formula>L238&lt;=0</formula>
    </cfRule>
    <cfRule type="expression" dxfId="2327" priority="5593" stopIfTrue="1">
      <formula>L238&lt;1</formula>
    </cfRule>
    <cfRule type="expression" dxfId="2326" priority="5594">
      <formula>L238&gt;=1</formula>
    </cfRule>
  </conditionalFormatting>
  <conditionalFormatting sqref="R238 V238 T238 P238">
    <cfRule type="expression" dxfId="2325" priority="5588" stopIfTrue="1">
      <formula>Q238=""</formula>
    </cfRule>
    <cfRule type="expression" dxfId="2324" priority="5589" stopIfTrue="1">
      <formula>AND(Q238&lt;&gt;"",P238&lt;1)</formula>
    </cfRule>
    <cfRule type="expression" dxfId="2323" priority="5590">
      <formula>AND(Q238&lt;&gt;"",P238&gt;=1)</formula>
    </cfRule>
  </conditionalFormatting>
  <conditionalFormatting sqref="L236 O236 W236 U236 S236 Q236">
    <cfRule type="expression" dxfId="2322" priority="5584" stopIfTrue="1">
      <formula>L236=""</formula>
    </cfRule>
    <cfRule type="expression" dxfId="2321" priority="5585" stopIfTrue="1">
      <formula>L236&lt;=0</formula>
    </cfRule>
    <cfRule type="expression" dxfId="2320" priority="5586" stopIfTrue="1">
      <formula>L236&lt;1</formula>
    </cfRule>
    <cfRule type="expression" dxfId="2319" priority="5587">
      <formula>L236&gt;=1</formula>
    </cfRule>
  </conditionalFormatting>
  <conditionalFormatting sqref="R236 V236 T236 P236">
    <cfRule type="expression" dxfId="2318" priority="5581" stopIfTrue="1">
      <formula>Q236=""</formula>
    </cfRule>
    <cfRule type="expression" dxfId="2317" priority="5582" stopIfTrue="1">
      <formula>AND(Q236&lt;&gt;"",P236&lt;1)</formula>
    </cfRule>
    <cfRule type="expression" dxfId="2316" priority="5583">
      <formula>AND(Q236&lt;&gt;"",P236&gt;=1)</formula>
    </cfRule>
  </conditionalFormatting>
  <conditionalFormatting sqref="L237 O237 W237 U237 S237 Q237">
    <cfRule type="expression" dxfId="2315" priority="5577" stopIfTrue="1">
      <formula>L237=""</formula>
    </cfRule>
    <cfRule type="expression" dxfId="2314" priority="5578" stopIfTrue="1">
      <formula>L237&lt;=0</formula>
    </cfRule>
    <cfRule type="expression" dxfId="2313" priority="5579" stopIfTrue="1">
      <formula>L237&lt;1</formula>
    </cfRule>
    <cfRule type="expression" dxfId="2312" priority="5580">
      <formula>L237&gt;=1</formula>
    </cfRule>
  </conditionalFormatting>
  <conditionalFormatting sqref="R237 V237 T237 P237">
    <cfRule type="expression" dxfId="2311" priority="5574" stopIfTrue="1">
      <formula>Q237=""</formula>
    </cfRule>
    <cfRule type="expression" dxfId="2310" priority="5575" stopIfTrue="1">
      <formula>AND(Q237&lt;&gt;"",P237&lt;1)</formula>
    </cfRule>
    <cfRule type="expression" dxfId="2309" priority="5576">
      <formula>AND(Q237&lt;&gt;"",P237&gt;=1)</formula>
    </cfRule>
  </conditionalFormatting>
  <conditionalFormatting sqref="L242 O242 W242 U242 S242 Q242">
    <cfRule type="expression" dxfId="2308" priority="5570" stopIfTrue="1">
      <formula>L242=""</formula>
    </cfRule>
    <cfRule type="expression" dxfId="2307" priority="5571" stopIfTrue="1">
      <formula>L242&lt;=0</formula>
    </cfRule>
    <cfRule type="expression" dxfId="2306" priority="5572" stopIfTrue="1">
      <formula>L242&lt;1</formula>
    </cfRule>
    <cfRule type="expression" dxfId="2305" priority="5573">
      <formula>L242&gt;=1</formula>
    </cfRule>
  </conditionalFormatting>
  <conditionalFormatting sqref="R242 V242 T242 P242">
    <cfRule type="expression" dxfId="2304" priority="5567" stopIfTrue="1">
      <formula>Q242=""</formula>
    </cfRule>
    <cfRule type="expression" dxfId="2303" priority="5568" stopIfTrue="1">
      <formula>AND(Q242&lt;&gt;"",P242&lt;1)</formula>
    </cfRule>
    <cfRule type="expression" dxfId="2302" priority="5569">
      <formula>AND(Q242&lt;&gt;"",P242&gt;=1)</formula>
    </cfRule>
  </conditionalFormatting>
  <conditionalFormatting sqref="L241 O241 W241 U241 S241 Q241">
    <cfRule type="expression" dxfId="2301" priority="5563" stopIfTrue="1">
      <formula>L241=""</formula>
    </cfRule>
    <cfRule type="expression" dxfId="2300" priority="5564" stopIfTrue="1">
      <formula>L241&lt;=0</formula>
    </cfRule>
    <cfRule type="expression" dxfId="2299" priority="5565" stopIfTrue="1">
      <formula>L241&lt;1</formula>
    </cfRule>
    <cfRule type="expression" dxfId="2298" priority="5566">
      <formula>L241&gt;=1</formula>
    </cfRule>
  </conditionalFormatting>
  <conditionalFormatting sqref="R241 V241 T241 P241">
    <cfRule type="expression" dxfId="2297" priority="5560" stopIfTrue="1">
      <formula>Q241=""</formula>
    </cfRule>
    <cfRule type="expression" dxfId="2296" priority="5561" stopIfTrue="1">
      <formula>AND(Q241&lt;&gt;"",P241&lt;1)</formula>
    </cfRule>
    <cfRule type="expression" dxfId="2295" priority="5562">
      <formula>AND(Q241&lt;&gt;"",P241&gt;=1)</formula>
    </cfRule>
  </conditionalFormatting>
  <conditionalFormatting sqref="L240 O240 W240 U240 S240 Q240">
    <cfRule type="expression" dxfId="2294" priority="5556" stopIfTrue="1">
      <formula>L240=""</formula>
    </cfRule>
    <cfRule type="expression" dxfId="2293" priority="5557" stopIfTrue="1">
      <formula>L240&lt;=0</formula>
    </cfRule>
    <cfRule type="expression" dxfId="2292" priority="5558" stopIfTrue="1">
      <formula>L240&lt;1</formula>
    </cfRule>
    <cfRule type="expression" dxfId="2291" priority="5559">
      <formula>L240&gt;=1</formula>
    </cfRule>
  </conditionalFormatting>
  <conditionalFormatting sqref="R240 V240 T240 P240">
    <cfRule type="expression" dxfId="2290" priority="5553" stopIfTrue="1">
      <formula>Q240=""</formula>
    </cfRule>
    <cfRule type="expression" dxfId="2289" priority="5554" stopIfTrue="1">
      <formula>AND(Q240&lt;&gt;"",P240&lt;1)</formula>
    </cfRule>
    <cfRule type="expression" dxfId="2288" priority="5555">
      <formula>AND(Q240&lt;&gt;"",P240&gt;=1)</formula>
    </cfRule>
  </conditionalFormatting>
  <conditionalFormatting sqref="L239 O239 W239 U239 S239 Q239">
    <cfRule type="expression" dxfId="2287" priority="5549" stopIfTrue="1">
      <formula>L239=""</formula>
    </cfRule>
    <cfRule type="expression" dxfId="2286" priority="5550" stopIfTrue="1">
      <formula>L239&lt;=0</formula>
    </cfRule>
    <cfRule type="expression" dxfId="2285" priority="5551" stopIfTrue="1">
      <formula>L239&lt;1</formula>
    </cfRule>
    <cfRule type="expression" dxfId="2284" priority="5552">
      <formula>L239&gt;=1</formula>
    </cfRule>
  </conditionalFormatting>
  <conditionalFormatting sqref="R239 V239 T239 P239">
    <cfRule type="expression" dxfId="2283" priority="5546" stopIfTrue="1">
      <formula>Q239=""</formula>
    </cfRule>
    <cfRule type="expression" dxfId="2282" priority="5547" stopIfTrue="1">
      <formula>AND(Q239&lt;&gt;"",P239&lt;1)</formula>
    </cfRule>
    <cfRule type="expression" dxfId="2281" priority="5548">
      <formula>AND(Q239&lt;&gt;"",P239&gt;=1)</formula>
    </cfRule>
  </conditionalFormatting>
  <conditionalFormatting sqref="Q253 S253 U253 W253 O253 L253">
    <cfRule type="expression" dxfId="2280" priority="5542" stopIfTrue="1">
      <formula>L253=""</formula>
    </cfRule>
    <cfRule type="expression" dxfId="2279" priority="5543" stopIfTrue="1">
      <formula>L253&lt;=0</formula>
    </cfRule>
    <cfRule type="expression" dxfId="2278" priority="5544" stopIfTrue="1">
      <formula>L253&lt;1</formula>
    </cfRule>
    <cfRule type="expression" dxfId="2277" priority="5545">
      <formula>L253&gt;=1</formula>
    </cfRule>
  </conditionalFormatting>
  <conditionalFormatting sqref="P253 T253 V253 R253">
    <cfRule type="expression" dxfId="2276" priority="5539" stopIfTrue="1">
      <formula>Q253=""</formula>
    </cfRule>
    <cfRule type="expression" dxfId="2275" priority="5540" stopIfTrue="1">
      <formula>AND(Q253&lt;&gt;"",P253&lt;1)</formula>
    </cfRule>
    <cfRule type="expression" dxfId="2274" priority="5541">
      <formula>AND(Q253&lt;&gt;"",P253&gt;=1)</formula>
    </cfRule>
  </conditionalFormatting>
  <conditionalFormatting sqref="Q284:Q285 S284:S285 U284:U285 W284:W285 L294 O294 W294 U294 S294 Q294 L284:L285 O284:O285">
    <cfRule type="expression" dxfId="2273" priority="5535" stopIfTrue="1">
      <formula>L284=""</formula>
    </cfRule>
    <cfRule type="expression" dxfId="2272" priority="5536" stopIfTrue="1">
      <formula>L284&lt;=0</formula>
    </cfRule>
    <cfRule type="expression" dxfId="2271" priority="5537" stopIfTrue="1">
      <formula>L284&lt;1</formula>
    </cfRule>
    <cfRule type="expression" dxfId="2270" priority="5538">
      <formula>L284&gt;=1</formula>
    </cfRule>
  </conditionalFormatting>
  <conditionalFormatting sqref="P284:P285 T284:T285 V284:V285 R284:R285 R294 V294 T294 P294">
    <cfRule type="expression" dxfId="2269" priority="5532" stopIfTrue="1">
      <formula>Q284=""</formula>
    </cfRule>
    <cfRule type="expression" dxfId="2268" priority="5533" stopIfTrue="1">
      <formula>AND(Q284&lt;&gt;"",P284&lt;1)</formula>
    </cfRule>
    <cfRule type="expression" dxfId="2267" priority="5534">
      <formula>AND(Q284&lt;&gt;"",P284&gt;=1)</formula>
    </cfRule>
  </conditionalFormatting>
  <conditionalFormatting sqref="L318 W318 U318 S318 Q318 Q321 S321 U321 W321">
    <cfRule type="expression" dxfId="2266" priority="5515" stopIfTrue="1">
      <formula>L318=""</formula>
    </cfRule>
    <cfRule type="expression" dxfId="2265" priority="5516" stopIfTrue="1">
      <formula>L318&lt;=0</formula>
    </cfRule>
    <cfRule type="expression" dxfId="2264" priority="5517" stopIfTrue="1">
      <formula>L318&lt;1</formula>
    </cfRule>
    <cfRule type="expression" dxfId="2263" priority="5518">
      <formula>L318&gt;=1</formula>
    </cfRule>
  </conditionalFormatting>
  <conditionalFormatting sqref="R318 V318 T318 P318 P321 T321 V321 R321">
    <cfRule type="expression" dxfId="2262" priority="5512" stopIfTrue="1">
      <formula>Q318=""</formula>
    </cfRule>
    <cfRule type="expression" dxfId="2261" priority="5513" stopIfTrue="1">
      <formula>AND(Q318&lt;&gt;"",P318&lt;1)</formula>
    </cfRule>
    <cfRule type="expression" dxfId="2260" priority="5514">
      <formula>AND(Q318&lt;&gt;"",P318&gt;=1)</formula>
    </cfRule>
  </conditionalFormatting>
  <conditionalFormatting sqref="Q319 S319 U319 W319 L319">
    <cfRule type="expression" dxfId="2259" priority="5508" stopIfTrue="1">
      <formula>L319=""</formula>
    </cfRule>
    <cfRule type="expression" dxfId="2258" priority="5509" stopIfTrue="1">
      <formula>L319&lt;=0</formula>
    </cfRule>
    <cfRule type="expression" dxfId="2257" priority="5510" stopIfTrue="1">
      <formula>L319&lt;1</formula>
    </cfRule>
    <cfRule type="expression" dxfId="2256" priority="5511">
      <formula>L319&gt;=1</formula>
    </cfRule>
  </conditionalFormatting>
  <conditionalFormatting sqref="P319 T319 V319 R319">
    <cfRule type="expression" dxfId="2255" priority="5505" stopIfTrue="1">
      <formula>Q319=""</formula>
    </cfRule>
    <cfRule type="expression" dxfId="2254" priority="5506" stopIfTrue="1">
      <formula>AND(Q319&lt;&gt;"",P319&lt;1)</formula>
    </cfRule>
    <cfRule type="expression" dxfId="2253" priority="5507">
      <formula>AND(Q319&lt;&gt;"",P319&gt;=1)</formula>
    </cfRule>
  </conditionalFormatting>
  <conditionalFormatting sqref="L335 O335 Q335 S335 U335 W335">
    <cfRule type="expression" dxfId="2252" priority="5501" stopIfTrue="1">
      <formula>L335=""</formula>
    </cfRule>
    <cfRule type="expression" dxfId="2251" priority="5502" stopIfTrue="1">
      <formula>L335&lt;=0</formula>
    </cfRule>
    <cfRule type="expression" dxfId="2250" priority="5503" stopIfTrue="1">
      <formula>L335&lt;1</formula>
    </cfRule>
    <cfRule type="expression" dxfId="2249" priority="5504">
      <formula>L335&gt;=1</formula>
    </cfRule>
  </conditionalFormatting>
  <conditionalFormatting sqref="V335 T335 P335">
    <cfRule type="expression" dxfId="2248" priority="5498" stopIfTrue="1">
      <formula>Q335=""</formula>
    </cfRule>
    <cfRule type="expression" dxfId="2247" priority="5499" stopIfTrue="1">
      <formula>AND(Q335&lt;&gt;"",P335&lt;1)</formula>
    </cfRule>
    <cfRule type="expression" dxfId="2246" priority="5500">
      <formula>AND(Q335&lt;&gt;"",P335&gt;=1)</formula>
    </cfRule>
  </conditionalFormatting>
  <conditionalFormatting sqref="R335">
    <cfRule type="expression" dxfId="2245" priority="5495" stopIfTrue="1">
      <formula>S335=""</formula>
    </cfRule>
    <cfRule type="expression" dxfId="2244" priority="5496" stopIfTrue="1">
      <formula>AND(S335&lt;&gt;"",R335&lt;1)</formula>
    </cfRule>
    <cfRule type="expression" dxfId="2243" priority="5497">
      <formula>AND(S335&lt;&gt;"",R335&gt;=1)</formula>
    </cfRule>
  </conditionalFormatting>
  <conditionalFormatting sqref="L338 Q338 S338 U338 W338">
    <cfRule type="expression" dxfId="2242" priority="5491" stopIfTrue="1">
      <formula>L338=""</formula>
    </cfRule>
    <cfRule type="expression" dxfId="2241" priority="5492" stopIfTrue="1">
      <formula>L338&lt;=0</formula>
    </cfRule>
    <cfRule type="expression" dxfId="2240" priority="5493" stopIfTrue="1">
      <formula>L338&lt;1</formula>
    </cfRule>
    <cfRule type="expression" dxfId="2239" priority="5494">
      <formula>L338&gt;=1</formula>
    </cfRule>
  </conditionalFormatting>
  <conditionalFormatting sqref="V338 T338 P338">
    <cfRule type="expression" dxfId="2238" priority="5488" stopIfTrue="1">
      <formula>Q338=""</formula>
    </cfRule>
    <cfRule type="expression" dxfId="2237" priority="5489" stopIfTrue="1">
      <formula>AND(Q338&lt;&gt;"",P338&lt;1)</formula>
    </cfRule>
    <cfRule type="expression" dxfId="2236" priority="5490">
      <formula>AND(Q338&lt;&gt;"",P338&gt;=1)</formula>
    </cfRule>
  </conditionalFormatting>
  <conditionalFormatting sqref="R338">
    <cfRule type="expression" dxfId="2235" priority="5485" stopIfTrue="1">
      <formula>S338=""</formula>
    </cfRule>
    <cfRule type="expression" dxfId="2234" priority="5486" stopIfTrue="1">
      <formula>AND(S338&lt;&gt;"",R338&lt;1)</formula>
    </cfRule>
    <cfRule type="expression" dxfId="2233" priority="5487">
      <formula>AND(S338&lt;&gt;"",R338&gt;=1)</formula>
    </cfRule>
  </conditionalFormatting>
  <conditionalFormatting sqref="L337 Q337 S337 U337 W337">
    <cfRule type="expression" dxfId="2232" priority="5481" stopIfTrue="1">
      <formula>L337=""</formula>
    </cfRule>
    <cfRule type="expression" dxfId="2231" priority="5482" stopIfTrue="1">
      <formula>L337&lt;=0</formula>
    </cfRule>
    <cfRule type="expression" dxfId="2230" priority="5483" stopIfTrue="1">
      <formula>L337&lt;1</formula>
    </cfRule>
    <cfRule type="expression" dxfId="2229" priority="5484">
      <formula>L337&gt;=1</formula>
    </cfRule>
  </conditionalFormatting>
  <conditionalFormatting sqref="V337 T337 P337">
    <cfRule type="expression" dxfId="2228" priority="5478" stopIfTrue="1">
      <formula>Q337=""</formula>
    </cfRule>
    <cfRule type="expression" dxfId="2227" priority="5479" stopIfTrue="1">
      <formula>AND(Q337&lt;&gt;"",P337&lt;1)</formula>
    </cfRule>
    <cfRule type="expression" dxfId="2226" priority="5480">
      <formula>AND(Q337&lt;&gt;"",P337&gt;=1)</formula>
    </cfRule>
  </conditionalFormatting>
  <conditionalFormatting sqref="R337">
    <cfRule type="expression" dxfId="2225" priority="5475" stopIfTrue="1">
      <formula>S337=""</formula>
    </cfRule>
    <cfRule type="expression" dxfId="2224" priority="5476" stopIfTrue="1">
      <formula>AND(S337&lt;&gt;"",R337&lt;1)</formula>
    </cfRule>
    <cfRule type="expression" dxfId="2223" priority="5477">
      <formula>AND(S337&lt;&gt;"",R337&gt;=1)</formula>
    </cfRule>
  </conditionalFormatting>
  <conditionalFormatting sqref="W383 U383 S383 Q383 O383">
    <cfRule type="expression" dxfId="2222" priority="5471" stopIfTrue="1">
      <formula>O383=""</formula>
    </cfRule>
    <cfRule type="expression" dxfId="2221" priority="5472" stopIfTrue="1">
      <formula>O383&lt;=0</formula>
    </cfRule>
    <cfRule type="expression" dxfId="2220" priority="5473" stopIfTrue="1">
      <formula>O383&lt;1</formula>
    </cfRule>
    <cfRule type="expression" dxfId="2219" priority="5474">
      <formula>O383&gt;=1</formula>
    </cfRule>
  </conditionalFormatting>
  <conditionalFormatting sqref="L383">
    <cfRule type="expression" dxfId="2218" priority="5455" stopIfTrue="1">
      <formula>L383=""</formula>
    </cfRule>
    <cfRule type="expression" dxfId="2217" priority="5456" stopIfTrue="1">
      <formula>L383&lt;=0</formula>
    </cfRule>
    <cfRule type="expression" dxfId="2216" priority="5457" stopIfTrue="1">
      <formula>L383&lt;1</formula>
    </cfRule>
    <cfRule type="expression" dxfId="2215" priority="5458">
      <formula>L383&gt;=1</formula>
    </cfRule>
  </conditionalFormatting>
  <conditionalFormatting sqref="O318">
    <cfRule type="expression" dxfId="2214" priority="5451" stopIfTrue="1">
      <formula>O318=""</formula>
    </cfRule>
    <cfRule type="expression" dxfId="2213" priority="5452" stopIfTrue="1">
      <formula>O318&lt;=0</formula>
    </cfRule>
    <cfRule type="expression" dxfId="2212" priority="5453" stopIfTrue="1">
      <formula>O318&lt;1</formula>
    </cfRule>
    <cfRule type="expression" dxfId="2211" priority="5454">
      <formula>O318&gt;=1</formula>
    </cfRule>
  </conditionalFormatting>
  <conditionalFormatting sqref="O315">
    <cfRule type="expression" dxfId="2210" priority="5443" stopIfTrue="1">
      <formula>O315=""</formula>
    </cfRule>
    <cfRule type="expression" dxfId="2209" priority="5444" stopIfTrue="1">
      <formula>O315&lt;=0</formula>
    </cfRule>
    <cfRule type="expression" dxfId="2208" priority="5445" stopIfTrue="1">
      <formula>O315&lt;1</formula>
    </cfRule>
    <cfRule type="expression" dxfId="2207" priority="5446">
      <formula>O315&gt;=1</formula>
    </cfRule>
  </conditionalFormatting>
  <conditionalFormatting sqref="L349 O349 Q349 S349 U349 W349">
    <cfRule type="expression" dxfId="2206" priority="5439" stopIfTrue="1">
      <formula>L349=""</formula>
    </cfRule>
    <cfRule type="expression" dxfId="2205" priority="5440" stopIfTrue="1">
      <formula>L349&lt;=0</formula>
    </cfRule>
    <cfRule type="expression" dxfId="2204" priority="5441" stopIfTrue="1">
      <formula>L349&lt;1</formula>
    </cfRule>
    <cfRule type="expression" dxfId="2203" priority="5442">
      <formula>L349&gt;=1</formula>
    </cfRule>
  </conditionalFormatting>
  <conditionalFormatting sqref="V349 T349 P349">
    <cfRule type="expression" dxfId="2202" priority="5436" stopIfTrue="1">
      <formula>Q349=""</formula>
    </cfRule>
    <cfRule type="expression" dxfId="2201" priority="5437" stopIfTrue="1">
      <formula>AND(Q349&lt;&gt;"",P349&lt;1)</formula>
    </cfRule>
    <cfRule type="expression" dxfId="2200" priority="5438">
      <formula>AND(Q349&lt;&gt;"",P349&gt;=1)</formula>
    </cfRule>
  </conditionalFormatting>
  <conditionalFormatting sqref="R349">
    <cfRule type="expression" dxfId="2199" priority="5433" stopIfTrue="1">
      <formula>S349=""</formula>
    </cfRule>
    <cfRule type="expression" dxfId="2198" priority="5434" stopIfTrue="1">
      <formula>AND(S349&lt;&gt;"",R349&lt;1)</formula>
    </cfRule>
    <cfRule type="expression" dxfId="2197" priority="5435">
      <formula>AND(S349&lt;&gt;"",R349&gt;=1)</formula>
    </cfRule>
  </conditionalFormatting>
  <conditionalFormatting sqref="L348 O348 Q348 S348 U348 W348">
    <cfRule type="expression" dxfId="2196" priority="5429" stopIfTrue="1">
      <formula>L348=""</formula>
    </cfRule>
    <cfRule type="expression" dxfId="2195" priority="5430" stopIfTrue="1">
      <formula>L348&lt;=0</formula>
    </cfRule>
    <cfRule type="expression" dxfId="2194" priority="5431" stopIfTrue="1">
      <formula>L348&lt;1</formula>
    </cfRule>
    <cfRule type="expression" dxfId="2193" priority="5432">
      <formula>L348&gt;=1</formula>
    </cfRule>
  </conditionalFormatting>
  <conditionalFormatting sqref="V348 T348 P348">
    <cfRule type="expression" dxfId="2192" priority="5426" stopIfTrue="1">
      <formula>Q348=""</formula>
    </cfRule>
    <cfRule type="expression" dxfId="2191" priority="5427" stopIfTrue="1">
      <formula>AND(Q348&lt;&gt;"",P348&lt;1)</formula>
    </cfRule>
    <cfRule type="expression" dxfId="2190" priority="5428">
      <formula>AND(Q348&lt;&gt;"",P348&gt;=1)</formula>
    </cfRule>
  </conditionalFormatting>
  <conditionalFormatting sqref="R348">
    <cfRule type="expression" dxfId="2189" priority="5423" stopIfTrue="1">
      <formula>S348=""</formula>
    </cfRule>
    <cfRule type="expression" dxfId="2188" priority="5424" stopIfTrue="1">
      <formula>AND(S348&lt;&gt;"",R348&lt;1)</formula>
    </cfRule>
    <cfRule type="expression" dxfId="2187" priority="5425">
      <formula>AND(S348&lt;&gt;"",R348&gt;=1)</formula>
    </cfRule>
  </conditionalFormatting>
  <conditionalFormatting sqref="L351 Q351 S351 U351 W351">
    <cfRule type="expression" dxfId="2186" priority="5419" stopIfTrue="1">
      <formula>L351=""</formula>
    </cfRule>
    <cfRule type="expression" dxfId="2185" priority="5420" stopIfTrue="1">
      <formula>L351&lt;=0</formula>
    </cfRule>
    <cfRule type="expression" dxfId="2184" priority="5421" stopIfTrue="1">
      <formula>L351&lt;1</formula>
    </cfRule>
    <cfRule type="expression" dxfId="2183" priority="5422">
      <formula>L351&gt;=1</formula>
    </cfRule>
  </conditionalFormatting>
  <conditionalFormatting sqref="V351 T351 P351">
    <cfRule type="expression" dxfId="2182" priority="5416" stopIfTrue="1">
      <formula>Q351=""</formula>
    </cfRule>
    <cfRule type="expression" dxfId="2181" priority="5417" stopIfTrue="1">
      <formula>AND(Q351&lt;&gt;"",P351&lt;1)</formula>
    </cfRule>
    <cfRule type="expression" dxfId="2180" priority="5418">
      <formula>AND(Q351&lt;&gt;"",P351&gt;=1)</formula>
    </cfRule>
  </conditionalFormatting>
  <conditionalFormatting sqref="R351">
    <cfRule type="expression" dxfId="2179" priority="5413" stopIfTrue="1">
      <formula>S351=""</formula>
    </cfRule>
    <cfRule type="expression" dxfId="2178" priority="5414" stopIfTrue="1">
      <formula>AND(S351&lt;&gt;"",R351&lt;1)</formula>
    </cfRule>
    <cfRule type="expression" dxfId="2177" priority="5415">
      <formula>AND(S351&lt;&gt;"",R351&gt;=1)</formula>
    </cfRule>
  </conditionalFormatting>
  <conditionalFormatting sqref="L350 Q350 S350 U350 W350">
    <cfRule type="expression" dxfId="2176" priority="5409" stopIfTrue="1">
      <formula>L350=""</formula>
    </cfRule>
    <cfRule type="expression" dxfId="2175" priority="5410" stopIfTrue="1">
      <formula>L350&lt;=0</formula>
    </cfRule>
    <cfRule type="expression" dxfId="2174" priority="5411" stopIfTrue="1">
      <formula>L350&lt;1</formula>
    </cfRule>
    <cfRule type="expression" dxfId="2173" priority="5412">
      <formula>L350&gt;=1</formula>
    </cfRule>
  </conditionalFormatting>
  <conditionalFormatting sqref="V350 T350 P350">
    <cfRule type="expression" dxfId="2172" priority="5406" stopIfTrue="1">
      <formula>Q350=""</formula>
    </cfRule>
    <cfRule type="expression" dxfId="2171" priority="5407" stopIfTrue="1">
      <formula>AND(Q350&lt;&gt;"",P350&lt;1)</formula>
    </cfRule>
    <cfRule type="expression" dxfId="2170" priority="5408">
      <formula>AND(Q350&lt;&gt;"",P350&gt;=1)</formula>
    </cfRule>
  </conditionalFormatting>
  <conditionalFormatting sqref="R350">
    <cfRule type="expression" dxfId="2169" priority="5403" stopIfTrue="1">
      <formula>S350=""</formula>
    </cfRule>
    <cfRule type="expression" dxfId="2168" priority="5404" stopIfTrue="1">
      <formula>AND(S350&lt;&gt;"",R350&lt;1)</formula>
    </cfRule>
    <cfRule type="expression" dxfId="2167" priority="5405">
      <formula>AND(S350&lt;&gt;"",R350&gt;=1)</formula>
    </cfRule>
  </conditionalFormatting>
  <conditionalFormatting sqref="L360 O360 Q360 S360 U360 W360">
    <cfRule type="expression" dxfId="2166" priority="5399" stopIfTrue="1">
      <formula>L360=""</formula>
    </cfRule>
    <cfRule type="expression" dxfId="2165" priority="5400" stopIfTrue="1">
      <formula>L360&lt;=0</formula>
    </cfRule>
    <cfRule type="expression" dxfId="2164" priority="5401" stopIfTrue="1">
      <formula>L360&lt;1</formula>
    </cfRule>
    <cfRule type="expression" dxfId="2163" priority="5402">
      <formula>L360&gt;=1</formula>
    </cfRule>
  </conditionalFormatting>
  <conditionalFormatting sqref="V360 T360 P360">
    <cfRule type="expression" dxfId="2162" priority="5396" stopIfTrue="1">
      <formula>Q360=""</formula>
    </cfRule>
    <cfRule type="expression" dxfId="2161" priority="5397" stopIfTrue="1">
      <formula>AND(Q360&lt;&gt;"",P360&lt;1)</formula>
    </cfRule>
    <cfRule type="expression" dxfId="2160" priority="5398">
      <formula>AND(Q360&lt;&gt;"",P360&gt;=1)</formula>
    </cfRule>
  </conditionalFormatting>
  <conditionalFormatting sqref="R360">
    <cfRule type="expression" dxfId="2159" priority="5393" stopIfTrue="1">
      <formula>S360=""</formula>
    </cfRule>
    <cfRule type="expression" dxfId="2158" priority="5394" stopIfTrue="1">
      <formula>AND(S360&lt;&gt;"",R360&lt;1)</formula>
    </cfRule>
    <cfRule type="expression" dxfId="2157" priority="5395">
      <formula>AND(S360&lt;&gt;"",R360&gt;=1)</formula>
    </cfRule>
  </conditionalFormatting>
  <conditionalFormatting sqref="L359 O359 Q359 S359 U359 W359">
    <cfRule type="expression" dxfId="2156" priority="5389" stopIfTrue="1">
      <formula>L359=""</formula>
    </cfRule>
    <cfRule type="expression" dxfId="2155" priority="5390" stopIfTrue="1">
      <formula>L359&lt;=0</formula>
    </cfRule>
    <cfRule type="expression" dxfId="2154" priority="5391" stopIfTrue="1">
      <formula>L359&lt;1</formula>
    </cfRule>
    <cfRule type="expression" dxfId="2153" priority="5392">
      <formula>L359&gt;=1</formula>
    </cfRule>
  </conditionalFormatting>
  <conditionalFormatting sqref="V359 T359 P359">
    <cfRule type="expression" dxfId="2152" priority="5386" stopIfTrue="1">
      <formula>Q359=""</formula>
    </cfRule>
    <cfRule type="expression" dxfId="2151" priority="5387" stopIfTrue="1">
      <formula>AND(Q359&lt;&gt;"",P359&lt;1)</formula>
    </cfRule>
    <cfRule type="expression" dxfId="2150" priority="5388">
      <formula>AND(Q359&lt;&gt;"",P359&gt;=1)</formula>
    </cfRule>
  </conditionalFormatting>
  <conditionalFormatting sqref="R359">
    <cfRule type="expression" dxfId="2149" priority="5383" stopIfTrue="1">
      <formula>S359=""</formula>
    </cfRule>
    <cfRule type="expression" dxfId="2148" priority="5384" stopIfTrue="1">
      <formula>AND(S359&lt;&gt;"",R359&lt;1)</formula>
    </cfRule>
    <cfRule type="expression" dxfId="2147" priority="5385">
      <formula>AND(S359&lt;&gt;"",R359&gt;=1)</formula>
    </cfRule>
  </conditionalFormatting>
  <conditionalFormatting sqref="L362 O362 Q362 S362 U362 W362">
    <cfRule type="expression" dxfId="2146" priority="5379" stopIfTrue="1">
      <formula>L362=""</formula>
    </cfRule>
    <cfRule type="expression" dxfId="2145" priority="5380" stopIfTrue="1">
      <formula>L362&lt;=0</formula>
    </cfRule>
    <cfRule type="expression" dxfId="2144" priority="5381" stopIfTrue="1">
      <formula>L362&lt;1</formula>
    </cfRule>
    <cfRule type="expression" dxfId="2143" priority="5382">
      <formula>L362&gt;=1</formula>
    </cfRule>
  </conditionalFormatting>
  <conditionalFormatting sqref="V362 T362 P362">
    <cfRule type="expression" dxfId="2142" priority="5376" stopIfTrue="1">
      <formula>Q362=""</formula>
    </cfRule>
    <cfRule type="expression" dxfId="2141" priority="5377" stopIfTrue="1">
      <formula>AND(Q362&lt;&gt;"",P362&lt;1)</formula>
    </cfRule>
    <cfRule type="expression" dxfId="2140" priority="5378">
      <formula>AND(Q362&lt;&gt;"",P362&gt;=1)</formula>
    </cfRule>
  </conditionalFormatting>
  <conditionalFormatting sqref="R362">
    <cfRule type="expression" dxfId="2139" priority="5373" stopIfTrue="1">
      <formula>S362=""</formula>
    </cfRule>
    <cfRule type="expression" dxfId="2138" priority="5374" stopIfTrue="1">
      <formula>AND(S362&lt;&gt;"",R362&lt;1)</formula>
    </cfRule>
    <cfRule type="expression" dxfId="2137" priority="5375">
      <formula>AND(S362&lt;&gt;"",R362&gt;=1)</formula>
    </cfRule>
  </conditionalFormatting>
  <conditionalFormatting sqref="L361 O361 Q361 S361 U361 W361">
    <cfRule type="expression" dxfId="2136" priority="5369" stopIfTrue="1">
      <formula>L361=""</formula>
    </cfRule>
    <cfRule type="expression" dxfId="2135" priority="5370" stopIfTrue="1">
      <formula>L361&lt;=0</formula>
    </cfRule>
    <cfRule type="expression" dxfId="2134" priority="5371" stopIfTrue="1">
      <formula>L361&lt;1</formula>
    </cfRule>
    <cfRule type="expression" dxfId="2133" priority="5372">
      <formula>L361&gt;=1</formula>
    </cfRule>
  </conditionalFormatting>
  <conditionalFormatting sqref="V361 T361 P361">
    <cfRule type="expression" dxfId="2132" priority="5366" stopIfTrue="1">
      <formula>Q361=""</formula>
    </cfRule>
    <cfRule type="expression" dxfId="2131" priority="5367" stopIfTrue="1">
      <formula>AND(Q361&lt;&gt;"",P361&lt;1)</formula>
    </cfRule>
    <cfRule type="expression" dxfId="2130" priority="5368">
      <formula>AND(Q361&lt;&gt;"",P361&gt;=1)</formula>
    </cfRule>
  </conditionalFormatting>
  <conditionalFormatting sqref="R361">
    <cfRule type="expression" dxfId="2129" priority="5363" stopIfTrue="1">
      <formula>S361=""</formula>
    </cfRule>
    <cfRule type="expression" dxfId="2128" priority="5364" stopIfTrue="1">
      <formula>AND(S361&lt;&gt;"",R361&lt;1)</formula>
    </cfRule>
    <cfRule type="expression" dxfId="2127" priority="5365">
      <formula>AND(S361&lt;&gt;"",R361&gt;=1)</formula>
    </cfRule>
  </conditionalFormatting>
  <conditionalFormatting sqref="L375 O375 Q375 S375 U375 W375">
    <cfRule type="expression" dxfId="2126" priority="5359" stopIfTrue="1">
      <formula>L375=""</formula>
    </cfRule>
    <cfRule type="expression" dxfId="2125" priority="5360" stopIfTrue="1">
      <formula>L375&lt;=0</formula>
    </cfRule>
    <cfRule type="expression" dxfId="2124" priority="5361" stopIfTrue="1">
      <formula>L375&lt;1</formula>
    </cfRule>
    <cfRule type="expression" dxfId="2123" priority="5362">
      <formula>L375&gt;=1</formula>
    </cfRule>
  </conditionalFormatting>
  <conditionalFormatting sqref="V375 T375 P375">
    <cfRule type="expression" dxfId="2122" priority="5356" stopIfTrue="1">
      <formula>Q375=""</formula>
    </cfRule>
    <cfRule type="expression" dxfId="2121" priority="5357" stopIfTrue="1">
      <formula>AND(Q375&lt;&gt;"",P375&lt;1)</formula>
    </cfRule>
    <cfRule type="expression" dxfId="2120" priority="5358">
      <formula>AND(Q375&lt;&gt;"",P375&gt;=1)</formula>
    </cfRule>
  </conditionalFormatting>
  <conditionalFormatting sqref="R375">
    <cfRule type="expression" dxfId="2119" priority="5353" stopIfTrue="1">
      <formula>S375=""</formula>
    </cfRule>
    <cfRule type="expression" dxfId="2118" priority="5354" stopIfTrue="1">
      <formula>AND(S375&lt;&gt;"",R375&lt;1)</formula>
    </cfRule>
    <cfRule type="expression" dxfId="2117" priority="5355">
      <formula>AND(S375&lt;&gt;"",R375&gt;=1)</formula>
    </cfRule>
  </conditionalFormatting>
  <conditionalFormatting sqref="L374 O374 Q374 S374 U374 W374">
    <cfRule type="expression" dxfId="2116" priority="5349" stopIfTrue="1">
      <formula>L374=""</formula>
    </cfRule>
    <cfRule type="expression" dxfId="2115" priority="5350" stopIfTrue="1">
      <formula>L374&lt;=0</formula>
    </cfRule>
    <cfRule type="expression" dxfId="2114" priority="5351" stopIfTrue="1">
      <formula>L374&lt;1</formula>
    </cfRule>
    <cfRule type="expression" dxfId="2113" priority="5352">
      <formula>L374&gt;=1</formula>
    </cfRule>
  </conditionalFormatting>
  <conditionalFormatting sqref="V374 T374 P374">
    <cfRule type="expression" dxfId="2112" priority="5346" stopIfTrue="1">
      <formula>Q374=""</formula>
    </cfRule>
    <cfRule type="expression" dxfId="2111" priority="5347" stopIfTrue="1">
      <formula>AND(Q374&lt;&gt;"",P374&lt;1)</formula>
    </cfRule>
    <cfRule type="expression" dxfId="2110" priority="5348">
      <formula>AND(Q374&lt;&gt;"",P374&gt;=1)</formula>
    </cfRule>
  </conditionalFormatting>
  <conditionalFormatting sqref="R374">
    <cfRule type="expression" dxfId="2109" priority="5343" stopIfTrue="1">
      <formula>S374=""</formula>
    </cfRule>
    <cfRule type="expression" dxfId="2108" priority="5344" stopIfTrue="1">
      <formula>AND(S374&lt;&gt;"",R374&lt;1)</formula>
    </cfRule>
    <cfRule type="expression" dxfId="2107" priority="5345">
      <formula>AND(S374&lt;&gt;"",R374&gt;=1)</formula>
    </cfRule>
  </conditionalFormatting>
  <conditionalFormatting sqref="L377 O377 Q377 S377 U377 W377">
    <cfRule type="expression" dxfId="2106" priority="5339" stopIfTrue="1">
      <formula>L377=""</formula>
    </cfRule>
    <cfRule type="expression" dxfId="2105" priority="5340" stopIfTrue="1">
      <formula>L377&lt;=0</formula>
    </cfRule>
    <cfRule type="expression" dxfId="2104" priority="5341" stopIfTrue="1">
      <formula>L377&lt;1</formula>
    </cfRule>
    <cfRule type="expression" dxfId="2103" priority="5342">
      <formula>L377&gt;=1</formula>
    </cfRule>
  </conditionalFormatting>
  <conditionalFormatting sqref="V377 T377 P377">
    <cfRule type="expression" dxfId="2102" priority="5336" stopIfTrue="1">
      <formula>Q377=""</formula>
    </cfRule>
    <cfRule type="expression" dxfId="2101" priority="5337" stopIfTrue="1">
      <formula>AND(Q377&lt;&gt;"",P377&lt;1)</formula>
    </cfRule>
    <cfRule type="expression" dxfId="2100" priority="5338">
      <formula>AND(Q377&lt;&gt;"",P377&gt;=1)</formula>
    </cfRule>
  </conditionalFormatting>
  <conditionalFormatting sqref="R377">
    <cfRule type="expression" dxfId="2099" priority="5333" stopIfTrue="1">
      <formula>S377=""</formula>
    </cfRule>
    <cfRule type="expression" dxfId="2098" priority="5334" stopIfTrue="1">
      <formula>AND(S377&lt;&gt;"",R377&lt;1)</formula>
    </cfRule>
    <cfRule type="expression" dxfId="2097" priority="5335">
      <formula>AND(S377&lt;&gt;"",R377&gt;=1)</formula>
    </cfRule>
  </conditionalFormatting>
  <conditionalFormatting sqref="L376 O376 Q376 S376 U376 W376">
    <cfRule type="expression" dxfId="2096" priority="5329" stopIfTrue="1">
      <formula>L376=""</formula>
    </cfRule>
    <cfRule type="expression" dxfId="2095" priority="5330" stopIfTrue="1">
      <formula>L376&lt;=0</formula>
    </cfRule>
    <cfRule type="expression" dxfId="2094" priority="5331" stopIfTrue="1">
      <formula>L376&lt;1</formula>
    </cfRule>
    <cfRule type="expression" dxfId="2093" priority="5332">
      <formula>L376&gt;=1</formula>
    </cfRule>
  </conditionalFormatting>
  <conditionalFormatting sqref="V376 T376 P376">
    <cfRule type="expression" dxfId="2092" priority="5326" stopIfTrue="1">
      <formula>Q376=""</formula>
    </cfRule>
    <cfRule type="expression" dxfId="2091" priority="5327" stopIfTrue="1">
      <formula>AND(Q376&lt;&gt;"",P376&lt;1)</formula>
    </cfRule>
    <cfRule type="expression" dxfId="2090" priority="5328">
      <formula>AND(Q376&lt;&gt;"",P376&gt;=1)</formula>
    </cfRule>
  </conditionalFormatting>
  <conditionalFormatting sqref="R376">
    <cfRule type="expression" dxfId="2089" priority="5323" stopIfTrue="1">
      <formula>S376=""</formula>
    </cfRule>
    <cfRule type="expression" dxfId="2088" priority="5324" stopIfTrue="1">
      <formula>AND(S376&lt;&gt;"",R376&lt;1)</formula>
    </cfRule>
    <cfRule type="expression" dxfId="2087" priority="5325">
      <formula>AND(S376&lt;&gt;"",R376&gt;=1)</formula>
    </cfRule>
  </conditionalFormatting>
  <conditionalFormatting sqref="N13">
    <cfRule type="expression" dxfId="2086" priority="5319" stopIfTrue="1">
      <formula>N13=""</formula>
    </cfRule>
    <cfRule type="expression" dxfId="2085" priority="5320" stopIfTrue="1">
      <formula>N13&lt;=0</formula>
    </cfRule>
    <cfRule type="expression" dxfId="2084" priority="5321" stopIfTrue="1">
      <formula>N13&lt;1</formula>
    </cfRule>
    <cfRule type="expression" dxfId="2083" priority="5322">
      <formula>N13&gt;=1</formula>
    </cfRule>
  </conditionalFormatting>
  <conditionalFormatting sqref="O40 L40">
    <cfRule type="expression" dxfId="2082" priority="5315" stopIfTrue="1">
      <formula>L40=""</formula>
    </cfRule>
    <cfRule type="expression" dxfId="2081" priority="5316" stopIfTrue="1">
      <formula>L40&lt;=0</formula>
    </cfRule>
    <cfRule type="expression" dxfId="2080" priority="5317" stopIfTrue="1">
      <formula>L40&lt;1</formula>
    </cfRule>
    <cfRule type="expression" dxfId="2079" priority="5318">
      <formula>L40&gt;=1</formula>
    </cfRule>
  </conditionalFormatting>
  <conditionalFormatting sqref="O41 L41">
    <cfRule type="expression" dxfId="2078" priority="5308" stopIfTrue="1">
      <formula>L41=""</formula>
    </cfRule>
    <cfRule type="expression" dxfId="2077" priority="5309" stopIfTrue="1">
      <formula>L41&lt;=0</formula>
    </cfRule>
    <cfRule type="expression" dxfId="2076" priority="5310" stopIfTrue="1">
      <formula>L41&lt;1</formula>
    </cfRule>
    <cfRule type="expression" dxfId="2075" priority="5311">
      <formula>L41&gt;=1</formula>
    </cfRule>
  </conditionalFormatting>
  <conditionalFormatting sqref="O180 W180 U180 S180 Q180">
    <cfRule type="expression" dxfId="2074" priority="5287" stopIfTrue="1">
      <formula>O180=""</formula>
    </cfRule>
    <cfRule type="expression" dxfId="2073" priority="5288" stopIfTrue="1">
      <formula>O180&lt;=0</formula>
    </cfRule>
    <cfRule type="expression" dxfId="2072" priority="5289" stopIfTrue="1">
      <formula>O180&lt;1</formula>
    </cfRule>
    <cfRule type="expression" dxfId="2071" priority="5290">
      <formula>O180&gt;=1</formula>
    </cfRule>
  </conditionalFormatting>
  <conditionalFormatting sqref="R180 V180 T180 P180">
    <cfRule type="expression" dxfId="2070" priority="5284" stopIfTrue="1">
      <formula>Q180=""</formula>
    </cfRule>
    <cfRule type="expression" dxfId="2069" priority="5285" stopIfTrue="1">
      <formula>AND(Q180&lt;&gt;"",P180&lt;1)</formula>
    </cfRule>
    <cfRule type="expression" dxfId="2068" priority="5286">
      <formula>AND(Q180&lt;&gt;"",P180&gt;=1)</formula>
    </cfRule>
  </conditionalFormatting>
  <conditionalFormatting sqref="W178 U178 S178 Q178">
    <cfRule type="expression" dxfId="2067" priority="5280" stopIfTrue="1">
      <formula>Q178=""</formula>
    </cfRule>
    <cfRule type="expression" dxfId="2066" priority="5281" stopIfTrue="1">
      <formula>Q178&lt;=0</formula>
    </cfRule>
    <cfRule type="expression" dxfId="2065" priority="5282" stopIfTrue="1">
      <formula>Q178&lt;1</formula>
    </cfRule>
    <cfRule type="expression" dxfId="2064" priority="5283">
      <formula>Q178&gt;=1</formula>
    </cfRule>
  </conditionalFormatting>
  <conditionalFormatting sqref="R178 V178 T178 P178">
    <cfRule type="expression" dxfId="2063" priority="5277" stopIfTrue="1">
      <formula>Q178=""</formula>
    </cfRule>
    <cfRule type="expression" dxfId="2062" priority="5278" stopIfTrue="1">
      <formula>AND(Q178&lt;&gt;"",P178&lt;1)</formula>
    </cfRule>
    <cfRule type="expression" dxfId="2061" priority="5279">
      <formula>AND(Q178&lt;&gt;"",P178&gt;=1)</formula>
    </cfRule>
  </conditionalFormatting>
  <conditionalFormatting sqref="O177 W177 U177 S177 Q177">
    <cfRule type="expression" dxfId="2060" priority="5266" stopIfTrue="1">
      <formula>O177=""</formula>
    </cfRule>
    <cfRule type="expression" dxfId="2059" priority="5267" stopIfTrue="1">
      <formula>O177&lt;=0</formula>
    </cfRule>
    <cfRule type="expression" dxfId="2058" priority="5268" stopIfTrue="1">
      <formula>O177&lt;1</formula>
    </cfRule>
    <cfRule type="expression" dxfId="2057" priority="5269">
      <formula>O177&gt;=1</formula>
    </cfRule>
  </conditionalFormatting>
  <conditionalFormatting sqref="R177 V177 T177 P177">
    <cfRule type="expression" dxfId="2056" priority="5263" stopIfTrue="1">
      <formula>Q177=""</formula>
    </cfRule>
    <cfRule type="expression" dxfId="2055" priority="5264" stopIfTrue="1">
      <formula>AND(Q177&lt;&gt;"",P177&lt;1)</formula>
    </cfRule>
    <cfRule type="expression" dxfId="2054" priority="5265">
      <formula>AND(Q177&lt;&gt;"",P177&gt;=1)</formula>
    </cfRule>
  </conditionalFormatting>
  <conditionalFormatting sqref="O176 L176 W176 U176 S176 Q176">
    <cfRule type="expression" dxfId="2053" priority="5259" stopIfTrue="1">
      <formula>L176=""</formula>
    </cfRule>
    <cfRule type="expression" dxfId="2052" priority="5260" stopIfTrue="1">
      <formula>L176&lt;=0</formula>
    </cfRule>
    <cfRule type="expression" dxfId="2051" priority="5261" stopIfTrue="1">
      <formula>L176&lt;1</formula>
    </cfRule>
    <cfRule type="expression" dxfId="2050" priority="5262">
      <formula>L176&gt;=1</formula>
    </cfRule>
  </conditionalFormatting>
  <conditionalFormatting sqref="R176 V176 T176 P176">
    <cfRule type="expression" dxfId="2049" priority="5256" stopIfTrue="1">
      <formula>Q176=""</formula>
    </cfRule>
    <cfRule type="expression" dxfId="2048" priority="5257" stopIfTrue="1">
      <formula>AND(Q176&lt;&gt;"",P176&lt;1)</formula>
    </cfRule>
    <cfRule type="expression" dxfId="2047" priority="5258">
      <formula>AND(Q176&lt;&gt;"",P176&gt;=1)</formula>
    </cfRule>
  </conditionalFormatting>
  <conditionalFormatting sqref="L404">
    <cfRule type="expression" dxfId="2046" priority="5252" stopIfTrue="1">
      <formula>L404=""</formula>
    </cfRule>
    <cfRule type="expression" dxfId="2045" priority="5253" stopIfTrue="1">
      <formula>L404&lt;=0</formula>
    </cfRule>
    <cfRule type="expression" dxfId="2044" priority="5254" stopIfTrue="1">
      <formula>L404&lt;1</formula>
    </cfRule>
    <cfRule type="expression" dxfId="2043" priority="5255">
      <formula>L404&gt;=1</formula>
    </cfRule>
  </conditionalFormatting>
  <conditionalFormatting sqref="Q50 S50 U50 W50">
    <cfRule type="expression" dxfId="2042" priority="5218" stopIfTrue="1">
      <formula>Q50=""</formula>
    </cfRule>
    <cfRule type="expression" dxfId="2041" priority="5219" stopIfTrue="1">
      <formula>Q50&lt;=0</formula>
    </cfRule>
    <cfRule type="expression" dxfId="2040" priority="5220" stopIfTrue="1">
      <formula>Q50&lt;1</formula>
    </cfRule>
    <cfRule type="expression" dxfId="2039" priority="5221">
      <formula>Q50&gt;=1</formula>
    </cfRule>
  </conditionalFormatting>
  <conditionalFormatting sqref="P50 T50 V50 R50">
    <cfRule type="expression" dxfId="2038" priority="5215" stopIfTrue="1">
      <formula>Q50=""</formula>
    </cfRule>
    <cfRule type="expression" dxfId="2037" priority="5216" stopIfTrue="1">
      <formula>AND(Q50&lt;&gt;"",P50&lt;1)</formula>
    </cfRule>
    <cfRule type="expression" dxfId="2036" priority="5217">
      <formula>AND(Q50&lt;&gt;"",P50&gt;=1)</formula>
    </cfRule>
  </conditionalFormatting>
  <conditionalFormatting sqref="Q49 S49 U49 W49 O49">
    <cfRule type="expression" dxfId="2035" priority="5205" stopIfTrue="1">
      <formula>O49=""</formula>
    </cfRule>
    <cfRule type="expression" dxfId="2034" priority="5206" stopIfTrue="1">
      <formula>O49&lt;=0</formula>
    </cfRule>
    <cfRule type="expression" dxfId="2033" priority="5207" stopIfTrue="1">
      <formula>O49&lt;1</formula>
    </cfRule>
    <cfRule type="expression" dxfId="2032" priority="5208">
      <formula>O49&gt;=1</formula>
    </cfRule>
  </conditionalFormatting>
  <conditionalFormatting sqref="P49 T49 V49 R49">
    <cfRule type="expression" dxfId="2031" priority="5202" stopIfTrue="1">
      <formula>Q49=""</formula>
    </cfRule>
    <cfRule type="expression" dxfId="2030" priority="5203" stopIfTrue="1">
      <formula>AND(Q49&lt;&gt;"",P49&lt;1)</formula>
    </cfRule>
    <cfRule type="expression" dxfId="2029" priority="5204">
      <formula>AND(Q49&lt;&gt;"",P49&gt;=1)</formula>
    </cfRule>
  </conditionalFormatting>
  <conditionalFormatting sqref="Q52 S52 U52 W52 O52">
    <cfRule type="expression" dxfId="2028" priority="5192" stopIfTrue="1">
      <formula>O52=""</formula>
    </cfRule>
    <cfRule type="expression" dxfId="2027" priority="5193" stopIfTrue="1">
      <formula>O52&lt;=0</formula>
    </cfRule>
    <cfRule type="expression" dxfId="2026" priority="5194" stopIfTrue="1">
      <formula>O52&lt;1</formula>
    </cfRule>
    <cfRule type="expression" dxfId="2025" priority="5195">
      <formula>O52&gt;=1</formula>
    </cfRule>
  </conditionalFormatting>
  <conditionalFormatting sqref="Q51 S51 U51 W51">
    <cfRule type="expression" dxfId="2024" priority="5179" stopIfTrue="1">
      <formula>Q51=""</formula>
    </cfRule>
    <cfRule type="expression" dxfId="2023" priority="5180" stopIfTrue="1">
      <formula>Q51&lt;=0</formula>
    </cfRule>
    <cfRule type="expression" dxfId="2022" priority="5181" stopIfTrue="1">
      <formula>Q51&lt;1</formula>
    </cfRule>
    <cfRule type="expression" dxfId="2021" priority="5182">
      <formula>Q51&gt;=1</formula>
    </cfRule>
  </conditionalFormatting>
  <conditionalFormatting sqref="P51 T51 V51 R51">
    <cfRule type="expression" dxfId="2020" priority="5176" stopIfTrue="1">
      <formula>Q51=""</formula>
    </cfRule>
    <cfRule type="expression" dxfId="2019" priority="5177" stopIfTrue="1">
      <formula>AND(Q51&lt;&gt;"",P51&lt;1)</formula>
    </cfRule>
    <cfRule type="expression" dxfId="2018" priority="5178">
      <formula>AND(Q51&lt;&gt;"",P51&gt;=1)</formula>
    </cfRule>
  </conditionalFormatting>
  <conditionalFormatting sqref="P54 T54 V54 R54">
    <cfRule type="expression" dxfId="2017" priority="5167" stopIfTrue="1">
      <formula>Q54=""</formula>
    </cfRule>
    <cfRule type="expression" dxfId="2016" priority="5168" stopIfTrue="1">
      <formula>AND(Q54&lt;&gt;"",P54&lt;1)</formula>
    </cfRule>
    <cfRule type="expression" dxfId="2015" priority="5169">
      <formula>AND(Q54&lt;&gt;"",P54&gt;=1)</formula>
    </cfRule>
  </conditionalFormatting>
  <conditionalFormatting sqref="Q54 S54 U54 W54 O54">
    <cfRule type="expression" dxfId="2014" priority="5163" stopIfTrue="1">
      <formula>O54=""</formula>
    </cfRule>
    <cfRule type="expression" dxfId="2013" priority="5164" stopIfTrue="1">
      <formula>O54&lt;=0</formula>
    </cfRule>
    <cfRule type="expression" dxfId="2012" priority="5165" stopIfTrue="1">
      <formula>O54&lt;1</formula>
    </cfRule>
    <cfRule type="expression" dxfId="2011" priority="5166">
      <formula>O54&gt;=1</formula>
    </cfRule>
  </conditionalFormatting>
  <conditionalFormatting sqref="Q53 S53 U53 W53 O53">
    <cfRule type="expression" dxfId="2010" priority="5159" stopIfTrue="1">
      <formula>O53=""</formula>
    </cfRule>
    <cfRule type="expression" dxfId="2009" priority="5160" stopIfTrue="1">
      <formula>O53&lt;=0</formula>
    </cfRule>
    <cfRule type="expression" dxfId="2008" priority="5161" stopIfTrue="1">
      <formula>O53&lt;1</formula>
    </cfRule>
    <cfRule type="expression" dxfId="2007" priority="5162">
      <formula>O53&gt;=1</formula>
    </cfRule>
  </conditionalFormatting>
  <conditionalFormatting sqref="P53 T53 V53 R53">
    <cfRule type="expression" dxfId="2006" priority="5156" stopIfTrue="1">
      <formula>Q53=""</formula>
    </cfRule>
    <cfRule type="expression" dxfId="2005" priority="5157" stopIfTrue="1">
      <formula>AND(Q53&lt;&gt;"",P53&lt;1)</formula>
    </cfRule>
    <cfRule type="expression" dxfId="2004" priority="5158">
      <formula>AND(Q53&lt;&gt;"",P53&gt;=1)</formula>
    </cfRule>
  </conditionalFormatting>
  <conditionalFormatting sqref="Q55 S55 U55 W55 O55">
    <cfRule type="expression" dxfId="2003" priority="5139" stopIfTrue="1">
      <formula>O55=""</formula>
    </cfRule>
    <cfRule type="expression" dxfId="2002" priority="5140" stopIfTrue="1">
      <formula>O55&lt;=0</formula>
    </cfRule>
    <cfRule type="expression" dxfId="2001" priority="5141" stopIfTrue="1">
      <formula>O55&lt;1</formula>
    </cfRule>
    <cfRule type="expression" dxfId="2000" priority="5142">
      <formula>O55&gt;=1</formula>
    </cfRule>
  </conditionalFormatting>
  <conditionalFormatting sqref="P55 T55 V55 R55">
    <cfRule type="expression" dxfId="1999" priority="5136" stopIfTrue="1">
      <formula>Q55=""</formula>
    </cfRule>
    <cfRule type="expression" dxfId="1998" priority="5137" stopIfTrue="1">
      <formula>AND(Q55&lt;&gt;"",P55&lt;1)</formula>
    </cfRule>
    <cfRule type="expression" dxfId="1997" priority="5138">
      <formula>AND(Q55&lt;&gt;"",P55&gt;=1)</formula>
    </cfRule>
  </conditionalFormatting>
  <conditionalFormatting sqref="Q62 S62 U62 W62">
    <cfRule type="expression" dxfId="1996" priority="4812" stopIfTrue="1">
      <formula>Q62=""</formula>
    </cfRule>
    <cfRule type="expression" dxfId="1995" priority="4813" stopIfTrue="1">
      <formula>Q62&lt;=0</formula>
    </cfRule>
    <cfRule type="expression" dxfId="1994" priority="4814" stopIfTrue="1">
      <formula>Q62&lt;1</formula>
    </cfRule>
    <cfRule type="expression" dxfId="1993" priority="4815">
      <formula>Q62&gt;=1</formula>
    </cfRule>
  </conditionalFormatting>
  <conditionalFormatting sqref="Q65 S65 U65 W65">
    <cfRule type="expression" dxfId="1992" priority="5113" stopIfTrue="1">
      <formula>Q65=""</formula>
    </cfRule>
    <cfRule type="expression" dxfId="1991" priority="5114" stopIfTrue="1">
      <formula>Q65&lt;=0</formula>
    </cfRule>
    <cfRule type="expression" dxfId="1990" priority="5115" stopIfTrue="1">
      <formula>Q65&lt;1</formula>
    </cfRule>
    <cfRule type="expression" dxfId="1989" priority="5116">
      <formula>Q65&gt;=1</formula>
    </cfRule>
  </conditionalFormatting>
  <conditionalFormatting sqref="P65 T65 V65 R65 P69 T69 V69 R69">
    <cfRule type="expression" dxfId="1988" priority="5110" stopIfTrue="1">
      <formula>Q65=""</formula>
    </cfRule>
    <cfRule type="expression" dxfId="1987" priority="5111" stopIfTrue="1">
      <formula>AND(Q65&lt;&gt;"",P65&lt;1)</formula>
    </cfRule>
    <cfRule type="expression" dxfId="1986" priority="5112">
      <formula>AND(Q65&lt;&gt;"",P65&gt;=1)</formula>
    </cfRule>
  </conditionalFormatting>
  <conditionalFormatting sqref="Q67 S67 U67 W67 O67">
    <cfRule type="expression" dxfId="1985" priority="5106" stopIfTrue="1">
      <formula>O67=""</formula>
    </cfRule>
    <cfRule type="expression" dxfId="1984" priority="5107" stopIfTrue="1">
      <formula>O67&lt;=0</formula>
    </cfRule>
    <cfRule type="expression" dxfId="1983" priority="5108" stopIfTrue="1">
      <formula>O67&lt;1</formula>
    </cfRule>
    <cfRule type="expression" dxfId="1982" priority="5109">
      <formula>O67&gt;=1</formula>
    </cfRule>
  </conditionalFormatting>
  <conditionalFormatting sqref="P67 T67 V67 R67">
    <cfRule type="expression" dxfId="1981" priority="5103" stopIfTrue="1">
      <formula>Q67=""</formula>
    </cfRule>
    <cfRule type="expression" dxfId="1980" priority="5104" stopIfTrue="1">
      <formula>AND(Q67&lt;&gt;"",P67&lt;1)</formula>
    </cfRule>
    <cfRule type="expression" dxfId="1979" priority="5105">
      <formula>AND(Q67&lt;&gt;"",P67&gt;=1)</formula>
    </cfRule>
  </conditionalFormatting>
  <conditionalFormatting sqref="Q66 S66 U66 W66 O66">
    <cfRule type="expression" dxfId="1978" priority="5093" stopIfTrue="1">
      <formula>O66=""</formula>
    </cfRule>
    <cfRule type="expression" dxfId="1977" priority="5094" stopIfTrue="1">
      <formula>O66&lt;=0</formula>
    </cfRule>
    <cfRule type="expression" dxfId="1976" priority="5095" stopIfTrue="1">
      <formula>O66&lt;1</formula>
    </cfRule>
    <cfRule type="expression" dxfId="1975" priority="5096">
      <formula>O66&gt;=1</formula>
    </cfRule>
  </conditionalFormatting>
  <conditionalFormatting sqref="P66 T66 V66 R66">
    <cfRule type="expression" dxfId="1974" priority="5090" stopIfTrue="1">
      <formula>Q66=""</formula>
    </cfRule>
    <cfRule type="expression" dxfId="1973" priority="5091" stopIfTrue="1">
      <formula>AND(Q66&lt;&gt;"",P66&lt;1)</formula>
    </cfRule>
    <cfRule type="expression" dxfId="1972" priority="5092">
      <formula>AND(Q66&lt;&gt;"",P66&gt;=1)</formula>
    </cfRule>
  </conditionalFormatting>
  <conditionalFormatting sqref="Q69 S69 U69 W69 O69">
    <cfRule type="expression" dxfId="1971" priority="5080" stopIfTrue="1">
      <formula>O69=""</formula>
    </cfRule>
    <cfRule type="expression" dxfId="1970" priority="5081" stopIfTrue="1">
      <formula>O69&lt;=0</formula>
    </cfRule>
    <cfRule type="expression" dxfId="1969" priority="5082" stopIfTrue="1">
      <formula>O69&lt;1</formula>
    </cfRule>
    <cfRule type="expression" dxfId="1968" priority="5083">
      <formula>O69&gt;=1</formula>
    </cfRule>
  </conditionalFormatting>
  <conditionalFormatting sqref="Q68 S68 U68 W68 O68">
    <cfRule type="expression" dxfId="1967" priority="5076" stopIfTrue="1">
      <formula>O68=""</formula>
    </cfRule>
    <cfRule type="expression" dxfId="1966" priority="5077" stopIfTrue="1">
      <formula>O68&lt;=0</formula>
    </cfRule>
    <cfRule type="expression" dxfId="1965" priority="5078" stopIfTrue="1">
      <formula>O68&lt;1</formula>
    </cfRule>
    <cfRule type="expression" dxfId="1964" priority="5079">
      <formula>O68&gt;=1</formula>
    </cfRule>
  </conditionalFormatting>
  <conditionalFormatting sqref="P68 T68 V68 R68">
    <cfRule type="expression" dxfId="1963" priority="5073" stopIfTrue="1">
      <formula>Q68=""</formula>
    </cfRule>
    <cfRule type="expression" dxfId="1962" priority="5074" stopIfTrue="1">
      <formula>AND(Q68&lt;&gt;"",P68&lt;1)</formula>
    </cfRule>
    <cfRule type="expression" dxfId="1961" priority="5075">
      <formula>AND(Q68&lt;&gt;"",P68&gt;=1)</formula>
    </cfRule>
  </conditionalFormatting>
  <conditionalFormatting sqref="P71 T71 V71 R71">
    <cfRule type="expression" dxfId="1960" priority="5064" stopIfTrue="1">
      <formula>Q71=""</formula>
    </cfRule>
    <cfRule type="expression" dxfId="1959" priority="5065" stopIfTrue="1">
      <formula>AND(Q71&lt;&gt;"",P71&lt;1)</formula>
    </cfRule>
    <cfRule type="expression" dxfId="1958" priority="5066">
      <formula>AND(Q71&lt;&gt;"",P71&gt;=1)</formula>
    </cfRule>
  </conditionalFormatting>
  <conditionalFormatting sqref="Q71 S71 U71 W71 O71">
    <cfRule type="expression" dxfId="1957" priority="5060" stopIfTrue="1">
      <formula>O71=""</formula>
    </cfRule>
    <cfRule type="expression" dxfId="1956" priority="5061" stopIfTrue="1">
      <formula>O71&lt;=0</formula>
    </cfRule>
    <cfRule type="expression" dxfId="1955" priority="5062" stopIfTrue="1">
      <formula>O71&lt;1</formula>
    </cfRule>
    <cfRule type="expression" dxfId="1954" priority="5063">
      <formula>O71&gt;=1</formula>
    </cfRule>
  </conditionalFormatting>
  <conditionalFormatting sqref="Q70 S70 U70 W70 O70">
    <cfRule type="expression" dxfId="1953" priority="5056" stopIfTrue="1">
      <formula>O70=""</formula>
    </cfRule>
    <cfRule type="expression" dxfId="1952" priority="5057" stopIfTrue="1">
      <formula>O70&lt;=0</formula>
    </cfRule>
    <cfRule type="expression" dxfId="1951" priority="5058" stopIfTrue="1">
      <formula>O70&lt;1</formula>
    </cfRule>
    <cfRule type="expression" dxfId="1950" priority="5059">
      <formula>O70&gt;=1</formula>
    </cfRule>
  </conditionalFormatting>
  <conditionalFormatting sqref="P70 T70 V70 R70">
    <cfRule type="expression" dxfId="1949" priority="5053" stopIfTrue="1">
      <formula>Q70=""</formula>
    </cfRule>
    <cfRule type="expression" dxfId="1948" priority="5054" stopIfTrue="1">
      <formula>AND(Q70&lt;&gt;"",P70&lt;1)</formula>
    </cfRule>
    <cfRule type="expression" dxfId="1947" priority="5055">
      <formula>AND(Q70&lt;&gt;"",P70&gt;=1)</formula>
    </cfRule>
  </conditionalFormatting>
  <conditionalFormatting sqref="Q72 S72 U72 W72 O72">
    <cfRule type="expression" dxfId="1946" priority="5043" stopIfTrue="1">
      <formula>O72=""</formula>
    </cfRule>
    <cfRule type="expression" dxfId="1945" priority="5044" stopIfTrue="1">
      <formula>O72&lt;=0</formula>
    </cfRule>
    <cfRule type="expression" dxfId="1944" priority="5045" stopIfTrue="1">
      <formula>O72&lt;1</formula>
    </cfRule>
    <cfRule type="expression" dxfId="1943" priority="5046">
      <formula>O72&gt;=1</formula>
    </cfRule>
  </conditionalFormatting>
  <conditionalFormatting sqref="P72 T72 V72 R72">
    <cfRule type="expression" dxfId="1942" priority="5040" stopIfTrue="1">
      <formula>Q72=""</formula>
    </cfRule>
    <cfRule type="expression" dxfId="1941" priority="5041" stopIfTrue="1">
      <formula>AND(Q72&lt;&gt;"",P72&lt;1)</formula>
    </cfRule>
    <cfRule type="expression" dxfId="1940" priority="5042">
      <formula>AND(Q72&lt;&gt;"",P72&gt;=1)</formula>
    </cfRule>
  </conditionalFormatting>
  <conditionalFormatting sqref="O65">
    <cfRule type="expression" dxfId="1939" priority="5030" stopIfTrue="1">
      <formula>O65=""</formula>
    </cfRule>
    <cfRule type="expression" dxfId="1938" priority="5031" stopIfTrue="1">
      <formula>O65&lt;=0</formula>
    </cfRule>
    <cfRule type="expression" dxfId="1937" priority="5032" stopIfTrue="1">
      <formula>O65&lt;1</formula>
    </cfRule>
    <cfRule type="expression" dxfId="1936" priority="5033">
      <formula>O65&gt;=1</formula>
    </cfRule>
  </conditionalFormatting>
  <conditionalFormatting sqref="Q74 S74 U74 W74">
    <cfRule type="expression" dxfId="1935" priority="5017" stopIfTrue="1">
      <formula>Q74=""</formula>
    </cfRule>
    <cfRule type="expression" dxfId="1934" priority="5018" stopIfTrue="1">
      <formula>Q74&lt;=0</formula>
    </cfRule>
    <cfRule type="expression" dxfId="1933" priority="5019" stopIfTrue="1">
      <formula>Q74&lt;1</formula>
    </cfRule>
    <cfRule type="expression" dxfId="1932" priority="5020">
      <formula>Q74&gt;=1</formula>
    </cfRule>
  </conditionalFormatting>
  <conditionalFormatting sqref="P74 T74 V74 R74 P78 T78 V78 R78">
    <cfRule type="expression" dxfId="1931" priority="5014" stopIfTrue="1">
      <formula>Q74=""</formula>
    </cfRule>
    <cfRule type="expression" dxfId="1930" priority="5015" stopIfTrue="1">
      <formula>AND(Q74&lt;&gt;"",P74&lt;1)</formula>
    </cfRule>
    <cfRule type="expression" dxfId="1929" priority="5016">
      <formula>AND(Q74&lt;&gt;"",P74&gt;=1)</formula>
    </cfRule>
  </conditionalFormatting>
  <conditionalFormatting sqref="Q76 S76 U76 W76 O76">
    <cfRule type="expression" dxfId="1928" priority="5010" stopIfTrue="1">
      <formula>O76=""</formula>
    </cfRule>
    <cfRule type="expression" dxfId="1927" priority="5011" stopIfTrue="1">
      <formula>O76&lt;=0</formula>
    </cfRule>
    <cfRule type="expression" dxfId="1926" priority="5012" stopIfTrue="1">
      <formula>O76&lt;1</formula>
    </cfRule>
    <cfRule type="expression" dxfId="1925" priority="5013">
      <formula>O76&gt;=1</formula>
    </cfRule>
  </conditionalFormatting>
  <conditionalFormatting sqref="P76 T76 V76 R76">
    <cfRule type="expression" dxfId="1924" priority="5007" stopIfTrue="1">
      <formula>Q76=""</formula>
    </cfRule>
    <cfRule type="expression" dxfId="1923" priority="5008" stopIfTrue="1">
      <formula>AND(Q76&lt;&gt;"",P76&lt;1)</formula>
    </cfRule>
    <cfRule type="expression" dxfId="1922" priority="5009">
      <formula>AND(Q76&lt;&gt;"",P76&gt;=1)</formula>
    </cfRule>
  </conditionalFormatting>
  <conditionalFormatting sqref="Q75 S75 U75 W75 O75">
    <cfRule type="expression" dxfId="1921" priority="4997" stopIfTrue="1">
      <formula>O75=""</formula>
    </cfRule>
    <cfRule type="expression" dxfId="1920" priority="4998" stopIfTrue="1">
      <formula>O75&lt;=0</formula>
    </cfRule>
    <cfRule type="expression" dxfId="1919" priority="4999" stopIfTrue="1">
      <formula>O75&lt;1</formula>
    </cfRule>
    <cfRule type="expression" dxfId="1918" priority="5000">
      <formula>O75&gt;=1</formula>
    </cfRule>
  </conditionalFormatting>
  <conditionalFormatting sqref="P75 T75 V75 R75">
    <cfRule type="expression" dxfId="1917" priority="4994" stopIfTrue="1">
      <formula>Q75=""</formula>
    </cfRule>
    <cfRule type="expression" dxfId="1916" priority="4995" stopIfTrue="1">
      <formula>AND(Q75&lt;&gt;"",P75&lt;1)</formula>
    </cfRule>
    <cfRule type="expression" dxfId="1915" priority="4996">
      <formula>AND(Q75&lt;&gt;"",P75&gt;=1)</formula>
    </cfRule>
  </conditionalFormatting>
  <conditionalFormatting sqref="Q78 S78 U78 W78 O78">
    <cfRule type="expression" dxfId="1914" priority="4984" stopIfTrue="1">
      <formula>O78=""</formula>
    </cfRule>
    <cfRule type="expression" dxfId="1913" priority="4985" stopIfTrue="1">
      <formula>O78&lt;=0</formula>
    </cfRule>
    <cfRule type="expression" dxfId="1912" priority="4986" stopIfTrue="1">
      <formula>O78&lt;1</formula>
    </cfRule>
    <cfRule type="expression" dxfId="1911" priority="4987">
      <formula>O78&gt;=1</formula>
    </cfRule>
  </conditionalFormatting>
  <conditionalFormatting sqref="Q77 S77 U77 W77 O77">
    <cfRule type="expression" dxfId="1910" priority="4980" stopIfTrue="1">
      <formula>O77=""</formula>
    </cfRule>
    <cfRule type="expression" dxfId="1909" priority="4981" stopIfTrue="1">
      <formula>O77&lt;=0</formula>
    </cfRule>
    <cfRule type="expression" dxfId="1908" priority="4982" stopIfTrue="1">
      <formula>O77&lt;1</formula>
    </cfRule>
    <cfRule type="expression" dxfId="1907" priority="4983">
      <formula>O77&gt;=1</formula>
    </cfRule>
  </conditionalFormatting>
  <conditionalFormatting sqref="P77 T77 V77 R77">
    <cfRule type="expression" dxfId="1906" priority="4977" stopIfTrue="1">
      <formula>Q77=""</formula>
    </cfRule>
    <cfRule type="expression" dxfId="1905" priority="4978" stopIfTrue="1">
      <formula>AND(Q77&lt;&gt;"",P77&lt;1)</formula>
    </cfRule>
    <cfRule type="expression" dxfId="1904" priority="4979">
      <formula>AND(Q77&lt;&gt;"",P77&gt;=1)</formula>
    </cfRule>
  </conditionalFormatting>
  <conditionalFormatting sqref="P80 T80 V80 R80">
    <cfRule type="expression" dxfId="1903" priority="4968" stopIfTrue="1">
      <formula>Q80=""</formula>
    </cfRule>
    <cfRule type="expression" dxfId="1902" priority="4969" stopIfTrue="1">
      <formula>AND(Q80&lt;&gt;"",P80&lt;1)</formula>
    </cfRule>
    <cfRule type="expression" dxfId="1901" priority="4970">
      <formula>AND(Q80&lt;&gt;"",P80&gt;=1)</formula>
    </cfRule>
  </conditionalFormatting>
  <conditionalFormatting sqref="Q80 S80 U80 W80 O80">
    <cfRule type="expression" dxfId="1900" priority="4964" stopIfTrue="1">
      <formula>O80=""</formula>
    </cfRule>
    <cfRule type="expression" dxfId="1899" priority="4965" stopIfTrue="1">
      <formula>O80&lt;=0</formula>
    </cfRule>
    <cfRule type="expression" dxfId="1898" priority="4966" stopIfTrue="1">
      <formula>O80&lt;1</formula>
    </cfRule>
    <cfRule type="expression" dxfId="1897" priority="4967">
      <formula>O80&gt;=1</formula>
    </cfRule>
  </conditionalFormatting>
  <conditionalFormatting sqref="Q79 S79 U79 W79 O79">
    <cfRule type="expression" dxfId="1896" priority="4960" stopIfTrue="1">
      <formula>O79=""</formula>
    </cfRule>
    <cfRule type="expression" dxfId="1895" priority="4961" stopIfTrue="1">
      <formula>O79&lt;=0</formula>
    </cfRule>
    <cfRule type="expression" dxfId="1894" priority="4962" stopIfTrue="1">
      <formula>O79&lt;1</formula>
    </cfRule>
    <cfRule type="expression" dxfId="1893" priority="4963">
      <formula>O79&gt;=1</formula>
    </cfRule>
  </conditionalFormatting>
  <conditionalFormatting sqref="P79 T79 V79 R79">
    <cfRule type="expression" dxfId="1892" priority="4957" stopIfTrue="1">
      <formula>Q79=""</formula>
    </cfRule>
    <cfRule type="expression" dxfId="1891" priority="4958" stopIfTrue="1">
      <formula>AND(Q79&lt;&gt;"",P79&lt;1)</formula>
    </cfRule>
    <cfRule type="expression" dxfId="1890" priority="4959">
      <formula>AND(Q79&lt;&gt;"",P79&gt;=1)</formula>
    </cfRule>
  </conditionalFormatting>
  <conditionalFormatting sqref="Q81 S81 U81 W81 O81">
    <cfRule type="expression" dxfId="1889" priority="4947" stopIfTrue="1">
      <formula>O81=""</formula>
    </cfRule>
    <cfRule type="expression" dxfId="1888" priority="4948" stopIfTrue="1">
      <formula>O81&lt;=0</formula>
    </cfRule>
    <cfRule type="expression" dxfId="1887" priority="4949" stopIfTrue="1">
      <formula>O81&lt;1</formula>
    </cfRule>
    <cfRule type="expression" dxfId="1886" priority="4950">
      <formula>O81&gt;=1</formula>
    </cfRule>
  </conditionalFormatting>
  <conditionalFormatting sqref="P81 T81 V81 R81">
    <cfRule type="expression" dxfId="1885" priority="4944" stopIfTrue="1">
      <formula>Q81=""</formula>
    </cfRule>
    <cfRule type="expression" dxfId="1884" priority="4945" stopIfTrue="1">
      <formula>AND(Q81&lt;&gt;"",P81&lt;1)</formula>
    </cfRule>
    <cfRule type="expression" dxfId="1883" priority="4946">
      <formula>AND(Q81&lt;&gt;"",P81&gt;=1)</formula>
    </cfRule>
  </conditionalFormatting>
  <conditionalFormatting sqref="O74">
    <cfRule type="expression" dxfId="1882" priority="4934" stopIfTrue="1">
      <formula>O74=""</formula>
    </cfRule>
    <cfRule type="expression" dxfId="1881" priority="4935" stopIfTrue="1">
      <formula>O74&lt;=0</formula>
    </cfRule>
    <cfRule type="expression" dxfId="1880" priority="4936" stopIfTrue="1">
      <formula>O74&lt;1</formula>
    </cfRule>
    <cfRule type="expression" dxfId="1879" priority="4937">
      <formula>O74&gt;=1</formula>
    </cfRule>
  </conditionalFormatting>
  <conditionalFormatting sqref="W48 U48 S48 Q48">
    <cfRule type="expression" dxfId="1878" priority="4921" stopIfTrue="1">
      <formula>Q48=""</formula>
    </cfRule>
    <cfRule type="expression" dxfId="1877" priority="4922" stopIfTrue="1">
      <formula>Q48&lt;=0</formula>
    </cfRule>
    <cfRule type="expression" dxfId="1876" priority="4923" stopIfTrue="1">
      <formula>Q48&lt;1</formula>
    </cfRule>
    <cfRule type="expression" dxfId="1875" priority="4924">
      <formula>Q48&gt;=1</formula>
    </cfRule>
  </conditionalFormatting>
  <conditionalFormatting sqref="R48 V48 T48 P48">
    <cfRule type="expression" dxfId="1874" priority="4918" stopIfTrue="1">
      <formula>Q48=""</formula>
    </cfRule>
    <cfRule type="expression" dxfId="1873" priority="4919" stopIfTrue="1">
      <formula>AND(Q48&lt;&gt;"",P48&lt;1)</formula>
    </cfRule>
    <cfRule type="expression" dxfId="1872" priority="4920">
      <formula>AND(Q48&lt;&gt;"",P48&gt;=1)</formula>
    </cfRule>
  </conditionalFormatting>
  <conditionalFormatting sqref="L48 O48">
    <cfRule type="expression" dxfId="1871" priority="4914" stopIfTrue="1">
      <formula>L48=""</formula>
    </cfRule>
    <cfRule type="expression" dxfId="1870" priority="4915" stopIfTrue="1">
      <formula>L48&lt;=0</formula>
    </cfRule>
    <cfRule type="expression" dxfId="1869" priority="4916" stopIfTrue="1">
      <formula>L48&lt;1</formula>
    </cfRule>
    <cfRule type="expression" dxfId="1868" priority="4917">
      <formula>L48&gt;=1</formula>
    </cfRule>
  </conditionalFormatting>
  <conditionalFormatting sqref="P123 T123 V123 R123">
    <cfRule type="expression" dxfId="1867" priority="4594" stopIfTrue="1">
      <formula>Q123=""</formula>
    </cfRule>
    <cfRule type="expression" dxfId="1866" priority="4595" stopIfTrue="1">
      <formula>AND(Q123&lt;&gt;"",P123&lt;1)</formula>
    </cfRule>
    <cfRule type="expression" dxfId="1865" priority="4596">
      <formula>AND(Q123&lt;&gt;"",P123&gt;=1)</formula>
    </cfRule>
  </conditionalFormatting>
  <conditionalFormatting sqref="W56 U56 S56 Q56">
    <cfRule type="expression" dxfId="1864" priority="4901" stopIfTrue="1">
      <formula>Q56=""</formula>
    </cfRule>
    <cfRule type="expression" dxfId="1863" priority="4902" stopIfTrue="1">
      <formula>Q56&lt;=0</formula>
    </cfRule>
    <cfRule type="expression" dxfId="1862" priority="4903" stopIfTrue="1">
      <formula>Q56&lt;1</formula>
    </cfRule>
    <cfRule type="expression" dxfId="1861" priority="4904">
      <formula>Q56&gt;=1</formula>
    </cfRule>
  </conditionalFormatting>
  <conditionalFormatting sqref="R56 V56 T56 P56">
    <cfRule type="expression" dxfId="1860" priority="4898" stopIfTrue="1">
      <formula>Q56=""</formula>
    </cfRule>
    <cfRule type="expression" dxfId="1859" priority="4899" stopIfTrue="1">
      <formula>AND(Q56&lt;&gt;"",P56&lt;1)</formula>
    </cfRule>
    <cfRule type="expression" dxfId="1858" priority="4900">
      <formula>AND(Q56&lt;&gt;"",P56&gt;=1)</formula>
    </cfRule>
  </conditionalFormatting>
  <conditionalFormatting sqref="L56 O56">
    <cfRule type="expression" dxfId="1857" priority="4894" stopIfTrue="1">
      <formula>L56=""</formula>
    </cfRule>
    <cfRule type="expression" dxfId="1856" priority="4895" stopIfTrue="1">
      <formula>L56&lt;=0</formula>
    </cfRule>
    <cfRule type="expression" dxfId="1855" priority="4896" stopIfTrue="1">
      <formula>L56&lt;1</formula>
    </cfRule>
    <cfRule type="expression" dxfId="1854" priority="4897">
      <formula>L56&gt;=1</formula>
    </cfRule>
  </conditionalFormatting>
  <conditionalFormatting sqref="W47 U47 S47 Q47">
    <cfRule type="expression" dxfId="1853" priority="4881" stopIfTrue="1">
      <formula>Q47=""</formula>
    </cfRule>
    <cfRule type="expression" dxfId="1852" priority="4882" stopIfTrue="1">
      <formula>Q47&lt;=0</formula>
    </cfRule>
    <cfRule type="expression" dxfId="1851" priority="4883" stopIfTrue="1">
      <formula>Q47&lt;1</formula>
    </cfRule>
    <cfRule type="expression" dxfId="1850" priority="4884">
      <formula>Q47&gt;=1</formula>
    </cfRule>
  </conditionalFormatting>
  <conditionalFormatting sqref="R47 V47 T47 P47">
    <cfRule type="expression" dxfId="1849" priority="4878" stopIfTrue="1">
      <formula>Q47=""</formula>
    </cfRule>
    <cfRule type="expression" dxfId="1848" priority="4879" stopIfTrue="1">
      <formula>AND(Q47&lt;&gt;"",P47&lt;1)</formula>
    </cfRule>
    <cfRule type="expression" dxfId="1847" priority="4880">
      <formula>AND(Q47&lt;&gt;"",P47&gt;=1)</formula>
    </cfRule>
  </conditionalFormatting>
  <conditionalFormatting sqref="O47">
    <cfRule type="expression" dxfId="1846" priority="4874" stopIfTrue="1">
      <formula>O47=""</formula>
    </cfRule>
    <cfRule type="expression" dxfId="1845" priority="4875" stopIfTrue="1">
      <formula>O47&lt;=0</formula>
    </cfRule>
    <cfRule type="expression" dxfId="1844" priority="4876" stopIfTrue="1">
      <formula>O47&lt;1</formula>
    </cfRule>
    <cfRule type="expression" dxfId="1843" priority="4877">
      <formula>O47&gt;=1</formula>
    </cfRule>
  </conditionalFormatting>
  <conditionalFormatting sqref="P60 T60 V60 R60">
    <cfRule type="expression" dxfId="1842" priority="4862" stopIfTrue="1">
      <formula>Q60=""</formula>
    </cfRule>
    <cfRule type="expression" dxfId="1841" priority="4863" stopIfTrue="1">
      <formula>AND(Q60&lt;&gt;"",P60&lt;1)</formula>
    </cfRule>
    <cfRule type="expression" dxfId="1840" priority="4864">
      <formula>AND(Q60&lt;&gt;"",P60&gt;=1)</formula>
    </cfRule>
  </conditionalFormatting>
  <conditionalFormatting sqref="Q58 S58 U58 W58">
    <cfRule type="expression" dxfId="1839" priority="4858" stopIfTrue="1">
      <formula>Q58=""</formula>
    </cfRule>
    <cfRule type="expression" dxfId="1838" priority="4859" stopIfTrue="1">
      <formula>Q58&lt;=0</formula>
    </cfRule>
    <cfRule type="expression" dxfId="1837" priority="4860" stopIfTrue="1">
      <formula>Q58&lt;1</formula>
    </cfRule>
    <cfRule type="expression" dxfId="1836" priority="4861">
      <formula>Q58&gt;=1</formula>
    </cfRule>
  </conditionalFormatting>
  <conditionalFormatting sqref="P58 T58 V58 R58">
    <cfRule type="expression" dxfId="1835" priority="4855" stopIfTrue="1">
      <formula>Q58=""</formula>
    </cfRule>
    <cfRule type="expression" dxfId="1834" priority="4856" stopIfTrue="1">
      <formula>AND(Q58&lt;&gt;"",P58&lt;1)</formula>
    </cfRule>
    <cfRule type="expression" dxfId="1833" priority="4857">
      <formula>AND(Q58&lt;&gt;"",P58&gt;=1)</formula>
    </cfRule>
  </conditionalFormatting>
  <conditionalFormatting sqref="Q57 S57 U57 W57">
    <cfRule type="expression" dxfId="1832" priority="4845" stopIfTrue="1">
      <formula>Q57=""</formula>
    </cfRule>
    <cfRule type="expression" dxfId="1831" priority="4846" stopIfTrue="1">
      <formula>Q57&lt;=0</formula>
    </cfRule>
    <cfRule type="expression" dxfId="1830" priority="4847" stopIfTrue="1">
      <formula>Q57&lt;1</formula>
    </cfRule>
    <cfRule type="expression" dxfId="1829" priority="4848">
      <formula>Q57&gt;=1</formula>
    </cfRule>
  </conditionalFormatting>
  <conditionalFormatting sqref="P57 T57 V57 R57">
    <cfRule type="expression" dxfId="1828" priority="4842" stopIfTrue="1">
      <formula>Q57=""</formula>
    </cfRule>
    <cfRule type="expression" dxfId="1827" priority="4843" stopIfTrue="1">
      <formula>AND(Q57&lt;&gt;"",P57&lt;1)</formula>
    </cfRule>
    <cfRule type="expression" dxfId="1826" priority="4844">
      <formula>AND(Q57&lt;&gt;"",P57&gt;=1)</formula>
    </cfRule>
  </conditionalFormatting>
  <conditionalFormatting sqref="Q60 S60 U60 W60">
    <cfRule type="expression" dxfId="1825" priority="4832" stopIfTrue="1">
      <formula>Q60=""</formula>
    </cfRule>
    <cfRule type="expression" dxfId="1824" priority="4833" stopIfTrue="1">
      <formula>Q60&lt;=0</formula>
    </cfRule>
    <cfRule type="expression" dxfId="1823" priority="4834" stopIfTrue="1">
      <formula>Q60&lt;1</formula>
    </cfRule>
    <cfRule type="expression" dxfId="1822" priority="4835">
      <formula>Q60&gt;=1</formula>
    </cfRule>
  </conditionalFormatting>
  <conditionalFormatting sqref="Q59 S59 U59 W59">
    <cfRule type="expression" dxfId="1821" priority="4828" stopIfTrue="1">
      <formula>Q59=""</formula>
    </cfRule>
    <cfRule type="expression" dxfId="1820" priority="4829" stopIfTrue="1">
      <formula>Q59&lt;=0</formula>
    </cfRule>
    <cfRule type="expression" dxfId="1819" priority="4830" stopIfTrue="1">
      <formula>Q59&lt;1</formula>
    </cfRule>
    <cfRule type="expression" dxfId="1818" priority="4831">
      <formula>Q59&gt;=1</formula>
    </cfRule>
  </conditionalFormatting>
  <conditionalFormatting sqref="P59 T59 V59 R59">
    <cfRule type="expression" dxfId="1817" priority="4825" stopIfTrue="1">
      <formula>Q59=""</formula>
    </cfRule>
    <cfRule type="expression" dxfId="1816" priority="4826" stopIfTrue="1">
      <formula>AND(Q59&lt;&gt;"",P59&lt;1)</formula>
    </cfRule>
    <cfRule type="expression" dxfId="1815" priority="4827">
      <formula>AND(Q59&lt;&gt;"",P59&gt;=1)</formula>
    </cfRule>
  </conditionalFormatting>
  <conditionalFormatting sqref="P62 T62 V62 R62">
    <cfRule type="expression" dxfId="1814" priority="4816" stopIfTrue="1">
      <formula>Q62=""</formula>
    </cfRule>
    <cfRule type="expression" dxfId="1813" priority="4817" stopIfTrue="1">
      <formula>AND(Q62&lt;&gt;"",P62&lt;1)</formula>
    </cfRule>
    <cfRule type="expression" dxfId="1812" priority="4818">
      <formula>AND(Q62&lt;&gt;"",P62&gt;=1)</formula>
    </cfRule>
  </conditionalFormatting>
  <conditionalFormatting sqref="Q123 S123 U123 W123">
    <cfRule type="expression" dxfId="1811" priority="4590" stopIfTrue="1">
      <formula>Q123=""</formula>
    </cfRule>
    <cfRule type="expression" dxfId="1810" priority="4591" stopIfTrue="1">
      <formula>Q123&lt;=0</formula>
    </cfRule>
    <cfRule type="expression" dxfId="1809" priority="4592" stopIfTrue="1">
      <formula>Q123&lt;1</formula>
    </cfRule>
    <cfRule type="expression" dxfId="1808" priority="4593">
      <formula>Q123&gt;=1</formula>
    </cfRule>
  </conditionalFormatting>
  <conditionalFormatting sqref="Q61 S61 U61 W61">
    <cfRule type="expression" dxfId="1807" priority="4808" stopIfTrue="1">
      <formula>Q61=""</formula>
    </cfRule>
    <cfRule type="expression" dxfId="1806" priority="4809" stopIfTrue="1">
      <formula>Q61&lt;=0</formula>
    </cfRule>
    <cfRule type="expression" dxfId="1805" priority="4810" stopIfTrue="1">
      <formula>Q61&lt;1</formula>
    </cfRule>
    <cfRule type="expression" dxfId="1804" priority="4811">
      <formula>Q61&gt;=1</formula>
    </cfRule>
  </conditionalFormatting>
  <conditionalFormatting sqref="P61 T61 V61 R61">
    <cfRule type="expression" dxfId="1803" priority="4805" stopIfTrue="1">
      <formula>Q61=""</formula>
    </cfRule>
    <cfRule type="expression" dxfId="1802" priority="4806" stopIfTrue="1">
      <formula>AND(Q61&lt;&gt;"",P61&lt;1)</formula>
    </cfRule>
    <cfRule type="expression" dxfId="1801" priority="4807">
      <formula>AND(Q61&lt;&gt;"",P61&gt;=1)</formula>
    </cfRule>
  </conditionalFormatting>
  <conditionalFormatting sqref="Q63 S63 U63 W63">
    <cfRule type="expression" dxfId="1800" priority="4795" stopIfTrue="1">
      <formula>Q63=""</formula>
    </cfRule>
    <cfRule type="expression" dxfId="1799" priority="4796" stopIfTrue="1">
      <formula>Q63&lt;=0</formula>
    </cfRule>
    <cfRule type="expression" dxfId="1798" priority="4797" stopIfTrue="1">
      <formula>Q63&lt;1</formula>
    </cfRule>
    <cfRule type="expression" dxfId="1797" priority="4798">
      <formula>Q63&gt;=1</formula>
    </cfRule>
  </conditionalFormatting>
  <conditionalFormatting sqref="P63 T63 V63 R63">
    <cfRule type="expression" dxfId="1796" priority="4792" stopIfTrue="1">
      <formula>Q63=""</formula>
    </cfRule>
    <cfRule type="expression" dxfId="1795" priority="4793" stopIfTrue="1">
      <formula>AND(Q63&lt;&gt;"",P63&lt;1)</formula>
    </cfRule>
    <cfRule type="expression" dxfId="1794" priority="4794">
      <formula>AND(Q63&lt;&gt;"",P63&gt;=1)</formula>
    </cfRule>
  </conditionalFormatting>
  <conditionalFormatting sqref="Q83 S83 U83 W83">
    <cfRule type="expression" dxfId="1793" priority="4782" stopIfTrue="1">
      <formula>Q83=""</formula>
    </cfRule>
    <cfRule type="expression" dxfId="1792" priority="4783" stopIfTrue="1">
      <formula>Q83&lt;=0</formula>
    </cfRule>
    <cfRule type="expression" dxfId="1791" priority="4784" stopIfTrue="1">
      <formula>Q83&lt;1</formula>
    </cfRule>
    <cfRule type="expression" dxfId="1790" priority="4785">
      <formula>Q83&gt;=1</formula>
    </cfRule>
  </conditionalFormatting>
  <conditionalFormatting sqref="P83 T83 V83 R83 P87 T87 V87 R87">
    <cfRule type="expression" dxfId="1789" priority="4779" stopIfTrue="1">
      <formula>Q83=""</formula>
    </cfRule>
    <cfRule type="expression" dxfId="1788" priority="4780" stopIfTrue="1">
      <formula>AND(Q83&lt;&gt;"",P83&lt;1)</formula>
    </cfRule>
    <cfRule type="expression" dxfId="1787" priority="4781">
      <formula>AND(Q83&lt;&gt;"",P83&gt;=1)</formula>
    </cfRule>
  </conditionalFormatting>
  <conditionalFormatting sqref="Q85 S85 U85 W85 O85">
    <cfRule type="expression" dxfId="1786" priority="4775" stopIfTrue="1">
      <formula>O85=""</formula>
    </cfRule>
    <cfRule type="expression" dxfId="1785" priority="4776" stopIfTrue="1">
      <formula>O85&lt;=0</formula>
    </cfRule>
    <cfRule type="expression" dxfId="1784" priority="4777" stopIfTrue="1">
      <formula>O85&lt;1</formula>
    </cfRule>
    <cfRule type="expression" dxfId="1783" priority="4778">
      <formula>O85&gt;=1</formula>
    </cfRule>
  </conditionalFormatting>
  <conditionalFormatting sqref="P85 T85 V85 R85">
    <cfRule type="expression" dxfId="1782" priority="4772" stopIfTrue="1">
      <formula>Q85=""</formula>
    </cfRule>
    <cfRule type="expression" dxfId="1781" priority="4773" stopIfTrue="1">
      <formula>AND(Q85&lt;&gt;"",P85&lt;1)</formula>
    </cfRule>
    <cfRule type="expression" dxfId="1780" priority="4774">
      <formula>AND(Q85&lt;&gt;"",P85&gt;=1)</formula>
    </cfRule>
  </conditionalFormatting>
  <conditionalFormatting sqref="Q84 S84 U84 W84">
    <cfRule type="expression" dxfId="1779" priority="4762" stopIfTrue="1">
      <formula>Q84=""</formula>
    </cfRule>
    <cfRule type="expression" dxfId="1778" priority="4763" stopIfTrue="1">
      <formula>Q84&lt;=0</formula>
    </cfRule>
    <cfRule type="expression" dxfId="1777" priority="4764" stopIfTrue="1">
      <formula>Q84&lt;1</formula>
    </cfRule>
    <cfRule type="expression" dxfId="1776" priority="4765">
      <formula>Q84&gt;=1</formula>
    </cfRule>
  </conditionalFormatting>
  <conditionalFormatting sqref="P84 T84 V84 R84">
    <cfRule type="expression" dxfId="1775" priority="4759" stopIfTrue="1">
      <formula>Q84=""</formula>
    </cfRule>
    <cfRule type="expression" dxfId="1774" priority="4760" stopIfTrue="1">
      <formula>AND(Q84&lt;&gt;"",P84&lt;1)</formula>
    </cfRule>
    <cfRule type="expression" dxfId="1773" priority="4761">
      <formula>AND(Q84&lt;&gt;"",P84&gt;=1)</formula>
    </cfRule>
  </conditionalFormatting>
  <conditionalFormatting sqref="Q87 S87 U87 W87 O87">
    <cfRule type="expression" dxfId="1772" priority="4749" stopIfTrue="1">
      <formula>O87=""</formula>
    </cfRule>
    <cfRule type="expression" dxfId="1771" priority="4750" stopIfTrue="1">
      <formula>O87&lt;=0</formula>
    </cfRule>
    <cfRule type="expression" dxfId="1770" priority="4751" stopIfTrue="1">
      <formula>O87&lt;1</formula>
    </cfRule>
    <cfRule type="expression" dxfId="1769" priority="4752">
      <formula>O87&gt;=1</formula>
    </cfRule>
  </conditionalFormatting>
  <conditionalFormatting sqref="Q86 S86 U86 W86 O86">
    <cfRule type="expression" dxfId="1768" priority="4745" stopIfTrue="1">
      <formula>O86=""</formula>
    </cfRule>
    <cfRule type="expression" dxfId="1767" priority="4746" stopIfTrue="1">
      <formula>O86&lt;=0</formula>
    </cfRule>
    <cfRule type="expression" dxfId="1766" priority="4747" stopIfTrue="1">
      <formula>O86&lt;1</formula>
    </cfRule>
    <cfRule type="expression" dxfId="1765" priority="4748">
      <formula>O86&gt;=1</formula>
    </cfRule>
  </conditionalFormatting>
  <conditionalFormatting sqref="P86 T86 V86 R86">
    <cfRule type="expression" dxfId="1764" priority="4742" stopIfTrue="1">
      <formula>Q86=""</formula>
    </cfRule>
    <cfRule type="expression" dxfId="1763" priority="4743" stopIfTrue="1">
      <formula>AND(Q86&lt;&gt;"",P86&lt;1)</formula>
    </cfRule>
    <cfRule type="expression" dxfId="1762" priority="4744">
      <formula>AND(Q86&lt;&gt;"",P86&gt;=1)</formula>
    </cfRule>
  </conditionalFormatting>
  <conditionalFormatting sqref="P89 T89 V89 R89">
    <cfRule type="expression" dxfId="1761" priority="4733" stopIfTrue="1">
      <formula>Q89=""</formula>
    </cfRule>
    <cfRule type="expression" dxfId="1760" priority="4734" stopIfTrue="1">
      <formula>AND(Q89&lt;&gt;"",P89&lt;1)</formula>
    </cfRule>
    <cfRule type="expression" dxfId="1759" priority="4735">
      <formula>AND(Q89&lt;&gt;"",P89&gt;=1)</formula>
    </cfRule>
  </conditionalFormatting>
  <conditionalFormatting sqref="Q89 S89 U89 W89 O89">
    <cfRule type="expression" dxfId="1758" priority="4729" stopIfTrue="1">
      <formula>O89=""</formula>
    </cfRule>
    <cfRule type="expression" dxfId="1757" priority="4730" stopIfTrue="1">
      <formula>O89&lt;=0</formula>
    </cfRule>
    <cfRule type="expression" dxfId="1756" priority="4731" stopIfTrue="1">
      <formula>O89&lt;1</formula>
    </cfRule>
    <cfRule type="expression" dxfId="1755" priority="4732">
      <formula>O89&gt;=1</formula>
    </cfRule>
  </conditionalFormatting>
  <conditionalFormatting sqref="Q88 S88 U88 W88 O88">
    <cfRule type="expression" dxfId="1754" priority="4725" stopIfTrue="1">
      <formula>O88=""</formula>
    </cfRule>
    <cfRule type="expression" dxfId="1753" priority="4726" stopIfTrue="1">
      <formula>O88&lt;=0</formula>
    </cfRule>
    <cfRule type="expression" dxfId="1752" priority="4727" stopIfTrue="1">
      <formula>O88&lt;1</formula>
    </cfRule>
    <cfRule type="expression" dxfId="1751" priority="4728">
      <formula>O88&gt;=1</formula>
    </cfRule>
  </conditionalFormatting>
  <conditionalFormatting sqref="P88 T88 V88 R88">
    <cfRule type="expression" dxfId="1750" priority="4722" stopIfTrue="1">
      <formula>Q88=""</formula>
    </cfRule>
    <cfRule type="expression" dxfId="1749" priority="4723" stopIfTrue="1">
      <formula>AND(Q88&lt;&gt;"",P88&lt;1)</formula>
    </cfRule>
    <cfRule type="expression" dxfId="1748" priority="4724">
      <formula>AND(Q88&lt;&gt;"",P88&gt;=1)</formula>
    </cfRule>
  </conditionalFormatting>
  <conditionalFormatting sqref="Q90 S90 U90 W90 O90">
    <cfRule type="expression" dxfId="1747" priority="4712" stopIfTrue="1">
      <formula>O90=""</formula>
    </cfRule>
    <cfRule type="expression" dxfId="1746" priority="4713" stopIfTrue="1">
      <formula>O90&lt;=0</formula>
    </cfRule>
    <cfRule type="expression" dxfId="1745" priority="4714" stopIfTrue="1">
      <formula>O90&lt;1</formula>
    </cfRule>
    <cfRule type="expression" dxfId="1744" priority="4715">
      <formula>O90&gt;=1</formula>
    </cfRule>
  </conditionalFormatting>
  <conditionalFormatting sqref="P90 T90 V90 R90">
    <cfRule type="expression" dxfId="1743" priority="4709" stopIfTrue="1">
      <formula>Q90=""</formula>
    </cfRule>
    <cfRule type="expression" dxfId="1742" priority="4710" stopIfTrue="1">
      <formula>AND(Q90&lt;&gt;"",P90&lt;1)</formula>
    </cfRule>
    <cfRule type="expression" dxfId="1741" priority="4711">
      <formula>AND(Q90&lt;&gt;"",P90&gt;=1)</formula>
    </cfRule>
  </conditionalFormatting>
  <conditionalFormatting sqref="O83">
    <cfRule type="expression" dxfId="1740" priority="4699" stopIfTrue="1">
      <formula>O83=""</formula>
    </cfRule>
    <cfRule type="expression" dxfId="1739" priority="4700" stopIfTrue="1">
      <formula>O83&lt;=0</formula>
    </cfRule>
    <cfRule type="expression" dxfId="1738" priority="4701" stopIfTrue="1">
      <formula>O83&lt;1</formula>
    </cfRule>
    <cfRule type="expression" dxfId="1737" priority="4702">
      <formula>O83&gt;=1</formula>
    </cfRule>
  </conditionalFormatting>
  <conditionalFormatting sqref="Q93:Q94 S93:S94 U93:U94 W93:W94">
    <cfRule type="expression" dxfId="1736" priority="4686" stopIfTrue="1">
      <formula>Q93=""</formula>
    </cfRule>
    <cfRule type="expression" dxfId="1735" priority="4687" stopIfTrue="1">
      <formula>Q93&lt;=0</formula>
    </cfRule>
    <cfRule type="expression" dxfId="1734" priority="4688" stopIfTrue="1">
      <formula>Q93&lt;1</formula>
    </cfRule>
    <cfRule type="expression" dxfId="1733" priority="4689">
      <formula>Q93&gt;=1</formula>
    </cfRule>
  </conditionalFormatting>
  <conditionalFormatting sqref="P93:P94 T93:T94 V93:V94 R93:R94">
    <cfRule type="expression" dxfId="1732" priority="4683" stopIfTrue="1">
      <formula>Q93=""</formula>
    </cfRule>
    <cfRule type="expression" dxfId="1731" priority="4684" stopIfTrue="1">
      <formula>AND(Q93&lt;&gt;"",P93&lt;1)</formula>
    </cfRule>
    <cfRule type="expression" dxfId="1730" priority="4685">
      <formula>AND(Q93&lt;&gt;"",P93&gt;=1)</formula>
    </cfRule>
  </conditionalFormatting>
  <conditionalFormatting sqref="O93">
    <cfRule type="expression" dxfId="1729" priority="4679" stopIfTrue="1">
      <formula>O93=""</formula>
    </cfRule>
    <cfRule type="expression" dxfId="1728" priority="4680" stopIfTrue="1">
      <formula>O93&lt;=0</formula>
    </cfRule>
    <cfRule type="expression" dxfId="1727" priority="4681" stopIfTrue="1">
      <formula>O93&lt;1</formula>
    </cfRule>
    <cfRule type="expression" dxfId="1726" priority="4682">
      <formula>O93&gt;=1</formula>
    </cfRule>
  </conditionalFormatting>
  <conditionalFormatting sqref="R135 V135 T135 P135">
    <cfRule type="expression" dxfId="1725" priority="4448" stopIfTrue="1">
      <formula>Q135=""</formula>
    </cfRule>
    <cfRule type="expression" dxfId="1724" priority="4449" stopIfTrue="1">
      <formula>AND(Q135&lt;&gt;"",P135&lt;1)</formula>
    </cfRule>
    <cfRule type="expression" dxfId="1723" priority="4450">
      <formula>AND(Q135&lt;&gt;"",P135&gt;=1)</formula>
    </cfRule>
  </conditionalFormatting>
  <conditionalFormatting sqref="O94">
    <cfRule type="expression" dxfId="1722" priority="4647" stopIfTrue="1">
      <formula>O94=""</formula>
    </cfRule>
    <cfRule type="expression" dxfId="1721" priority="4648" stopIfTrue="1">
      <formula>O94&lt;=0</formula>
    </cfRule>
    <cfRule type="expression" dxfId="1720" priority="4649" stopIfTrue="1">
      <formula>O94&lt;1</formula>
    </cfRule>
    <cfRule type="expression" dxfId="1719" priority="4650">
      <formula>O94&gt;=1</formula>
    </cfRule>
  </conditionalFormatting>
  <conditionalFormatting sqref="Q117 S117 U117 W117">
    <cfRule type="expression" dxfId="1718" priority="4643" stopIfTrue="1">
      <formula>Q117=""</formula>
    </cfRule>
    <cfRule type="expression" dxfId="1717" priority="4644" stopIfTrue="1">
      <formula>Q117&lt;=0</formula>
    </cfRule>
    <cfRule type="expression" dxfId="1716" priority="4645" stopIfTrue="1">
      <formula>Q117&lt;1</formula>
    </cfRule>
    <cfRule type="expression" dxfId="1715" priority="4646">
      <formula>Q117&gt;=1</formula>
    </cfRule>
  </conditionalFormatting>
  <conditionalFormatting sqref="P117 T117 V117 R117 P121 T121 V121 R121">
    <cfRule type="expression" dxfId="1714" priority="4640" stopIfTrue="1">
      <formula>Q117=""</formula>
    </cfRule>
    <cfRule type="expression" dxfId="1713" priority="4641" stopIfTrue="1">
      <formula>AND(Q117&lt;&gt;"",P117&lt;1)</formula>
    </cfRule>
    <cfRule type="expression" dxfId="1712" priority="4642">
      <formula>AND(Q117&lt;&gt;"",P117&gt;=1)</formula>
    </cfRule>
  </conditionalFormatting>
  <conditionalFormatting sqref="Q119 S119 U119 W119 O119">
    <cfRule type="expression" dxfId="1711" priority="4636" stopIfTrue="1">
      <formula>O119=""</formula>
    </cfRule>
    <cfRule type="expression" dxfId="1710" priority="4637" stopIfTrue="1">
      <formula>O119&lt;=0</formula>
    </cfRule>
    <cfRule type="expression" dxfId="1709" priority="4638" stopIfTrue="1">
      <formula>O119&lt;1</formula>
    </cfRule>
    <cfRule type="expression" dxfId="1708" priority="4639">
      <formula>O119&gt;=1</formula>
    </cfRule>
  </conditionalFormatting>
  <conditionalFormatting sqref="P119 T119 V119 R119">
    <cfRule type="expression" dxfId="1707" priority="4633" stopIfTrue="1">
      <formula>Q119=""</formula>
    </cfRule>
    <cfRule type="expression" dxfId="1706" priority="4634" stopIfTrue="1">
      <formula>AND(Q119&lt;&gt;"",P119&lt;1)</formula>
    </cfRule>
    <cfRule type="expression" dxfId="1705" priority="4635">
      <formula>AND(Q119&lt;&gt;"",P119&gt;=1)</formula>
    </cfRule>
  </conditionalFormatting>
  <conditionalFormatting sqref="Q118 S118 U118 W118 O118">
    <cfRule type="expression" dxfId="1704" priority="4623" stopIfTrue="1">
      <formula>O118=""</formula>
    </cfRule>
    <cfRule type="expression" dxfId="1703" priority="4624" stopIfTrue="1">
      <formula>O118&lt;=0</formula>
    </cfRule>
    <cfRule type="expression" dxfId="1702" priority="4625" stopIfTrue="1">
      <formula>O118&lt;1</formula>
    </cfRule>
    <cfRule type="expression" dxfId="1701" priority="4626">
      <formula>O118&gt;=1</formula>
    </cfRule>
  </conditionalFormatting>
  <conditionalFormatting sqref="P118 T118 V118 R118">
    <cfRule type="expression" dxfId="1700" priority="4620" stopIfTrue="1">
      <formula>Q118=""</formula>
    </cfRule>
    <cfRule type="expression" dxfId="1699" priority="4621" stopIfTrue="1">
      <formula>AND(Q118&lt;&gt;"",P118&lt;1)</formula>
    </cfRule>
    <cfRule type="expression" dxfId="1698" priority="4622">
      <formula>AND(Q118&lt;&gt;"",P118&gt;=1)</formula>
    </cfRule>
  </conditionalFormatting>
  <conditionalFormatting sqref="Q121 S121 U121 W121 O121">
    <cfRule type="expression" dxfId="1697" priority="4610" stopIfTrue="1">
      <formula>O121=""</formula>
    </cfRule>
    <cfRule type="expression" dxfId="1696" priority="4611" stopIfTrue="1">
      <formula>O121&lt;=0</formula>
    </cfRule>
    <cfRule type="expression" dxfId="1695" priority="4612" stopIfTrue="1">
      <formula>O121&lt;1</formula>
    </cfRule>
    <cfRule type="expression" dxfId="1694" priority="4613">
      <formula>O121&gt;=1</formula>
    </cfRule>
  </conditionalFormatting>
  <conditionalFormatting sqref="Q120 S120 U120 W120">
    <cfRule type="expression" dxfId="1693" priority="4606" stopIfTrue="1">
      <formula>Q120=""</formula>
    </cfRule>
    <cfRule type="expression" dxfId="1692" priority="4607" stopIfTrue="1">
      <formula>Q120&lt;=0</formula>
    </cfRule>
    <cfRule type="expression" dxfId="1691" priority="4608" stopIfTrue="1">
      <formula>Q120&lt;1</formula>
    </cfRule>
    <cfRule type="expression" dxfId="1690" priority="4609">
      <formula>Q120&gt;=1</formula>
    </cfRule>
  </conditionalFormatting>
  <conditionalFormatting sqref="P120 T120 V120 R120">
    <cfRule type="expression" dxfId="1689" priority="4603" stopIfTrue="1">
      <formula>Q120=""</formula>
    </cfRule>
    <cfRule type="expression" dxfId="1688" priority="4604" stopIfTrue="1">
      <formula>AND(Q120&lt;&gt;"",P120&lt;1)</formula>
    </cfRule>
    <cfRule type="expression" dxfId="1687" priority="4605">
      <formula>AND(Q120&lt;&gt;"",P120&gt;=1)</formula>
    </cfRule>
  </conditionalFormatting>
  <conditionalFormatting sqref="P150 T150 V150 R150">
    <cfRule type="expression" dxfId="1686" priority="4285" stopIfTrue="1">
      <formula>Q150=""</formula>
    </cfRule>
    <cfRule type="expression" dxfId="1685" priority="4286" stopIfTrue="1">
      <formula>AND(Q150&lt;&gt;"",P150&lt;1)</formula>
    </cfRule>
    <cfRule type="expression" dxfId="1684" priority="4287">
      <formula>AND(Q150&lt;&gt;"",P150&gt;=1)</formula>
    </cfRule>
  </conditionalFormatting>
  <conditionalFormatting sqref="Q132 S132 U132 W132 O132">
    <cfRule type="expression" dxfId="1683" priority="4494" stopIfTrue="1">
      <formula>O132=""</formula>
    </cfRule>
    <cfRule type="expression" dxfId="1682" priority="4495" stopIfTrue="1">
      <formula>O132&lt;=0</formula>
    </cfRule>
    <cfRule type="expression" dxfId="1681" priority="4496" stopIfTrue="1">
      <formula>O132&lt;1</formula>
    </cfRule>
    <cfRule type="expression" dxfId="1680" priority="4497">
      <formula>O132&gt;=1</formula>
    </cfRule>
  </conditionalFormatting>
  <conditionalFormatting sqref="Q122 S122 U122 W122">
    <cfRule type="expression" dxfId="1679" priority="4586" stopIfTrue="1">
      <formula>Q122=""</formula>
    </cfRule>
    <cfRule type="expression" dxfId="1678" priority="4587" stopIfTrue="1">
      <formula>Q122&lt;=0</formula>
    </cfRule>
    <cfRule type="expression" dxfId="1677" priority="4588" stopIfTrue="1">
      <formula>Q122&lt;1</formula>
    </cfRule>
    <cfRule type="expression" dxfId="1676" priority="4589">
      <formula>Q122&gt;=1</formula>
    </cfRule>
  </conditionalFormatting>
  <conditionalFormatting sqref="P122 T122 V122 R122">
    <cfRule type="expression" dxfId="1675" priority="4583" stopIfTrue="1">
      <formula>Q122=""</formula>
    </cfRule>
    <cfRule type="expression" dxfId="1674" priority="4584" stopIfTrue="1">
      <formula>AND(Q122&lt;&gt;"",P122&lt;1)</formula>
    </cfRule>
    <cfRule type="expression" dxfId="1673" priority="4585">
      <formula>AND(Q122&lt;&gt;"",P122&gt;=1)</formula>
    </cfRule>
  </conditionalFormatting>
  <conditionalFormatting sqref="Q124 S124 U124 W124">
    <cfRule type="expression" dxfId="1672" priority="4573" stopIfTrue="1">
      <formula>Q124=""</formula>
    </cfRule>
    <cfRule type="expression" dxfId="1671" priority="4574" stopIfTrue="1">
      <formula>Q124&lt;=0</formula>
    </cfRule>
    <cfRule type="expression" dxfId="1670" priority="4575" stopIfTrue="1">
      <formula>Q124&lt;1</formula>
    </cfRule>
    <cfRule type="expression" dxfId="1669" priority="4576">
      <formula>Q124&gt;=1</formula>
    </cfRule>
  </conditionalFormatting>
  <conditionalFormatting sqref="P124 T124 V124 R124">
    <cfRule type="expression" dxfId="1668" priority="4570" stopIfTrue="1">
      <formula>Q124=""</formula>
    </cfRule>
    <cfRule type="expression" dxfId="1667" priority="4571" stopIfTrue="1">
      <formula>AND(Q124&lt;&gt;"",P124&lt;1)</formula>
    </cfRule>
    <cfRule type="expression" dxfId="1666" priority="4572">
      <formula>AND(Q124&lt;&gt;"",P124&gt;=1)</formula>
    </cfRule>
  </conditionalFormatting>
  <conditionalFormatting sqref="O117">
    <cfRule type="expression" dxfId="1665" priority="4560" stopIfTrue="1">
      <formula>O117=""</formula>
    </cfRule>
    <cfRule type="expression" dxfId="1664" priority="4561" stopIfTrue="1">
      <formula>O117&lt;=0</formula>
    </cfRule>
    <cfRule type="expression" dxfId="1663" priority="4562" stopIfTrue="1">
      <formula>O117&lt;1</formula>
    </cfRule>
    <cfRule type="expression" dxfId="1662" priority="4563">
      <formula>O117&gt;=1</formula>
    </cfRule>
  </conditionalFormatting>
  <conditionalFormatting sqref="Q126 S126 U126 W126">
    <cfRule type="expression" dxfId="1661" priority="4547" stopIfTrue="1">
      <formula>Q126=""</formula>
    </cfRule>
    <cfRule type="expression" dxfId="1660" priority="4548" stopIfTrue="1">
      <formula>Q126&lt;=0</formula>
    </cfRule>
    <cfRule type="expression" dxfId="1659" priority="4549" stopIfTrue="1">
      <formula>Q126&lt;1</formula>
    </cfRule>
    <cfRule type="expression" dxfId="1658" priority="4550">
      <formula>Q126&gt;=1</formula>
    </cfRule>
  </conditionalFormatting>
  <conditionalFormatting sqref="P126 T126 V126 R126 P130 T130 V130 R130">
    <cfRule type="expression" dxfId="1657" priority="4544" stopIfTrue="1">
      <formula>Q126=""</formula>
    </cfRule>
    <cfRule type="expression" dxfId="1656" priority="4545" stopIfTrue="1">
      <formula>AND(Q126&lt;&gt;"",P126&lt;1)</formula>
    </cfRule>
    <cfRule type="expression" dxfId="1655" priority="4546">
      <formula>AND(Q126&lt;&gt;"",P126&gt;=1)</formula>
    </cfRule>
  </conditionalFormatting>
  <conditionalFormatting sqref="Q128 S128 U128 W128">
    <cfRule type="expression" dxfId="1654" priority="4540" stopIfTrue="1">
      <formula>Q128=""</formula>
    </cfRule>
    <cfRule type="expression" dxfId="1653" priority="4541" stopIfTrue="1">
      <formula>Q128&lt;=0</formula>
    </cfRule>
    <cfRule type="expression" dxfId="1652" priority="4542" stopIfTrue="1">
      <formula>Q128&lt;1</formula>
    </cfRule>
    <cfRule type="expression" dxfId="1651" priority="4543">
      <formula>Q128&gt;=1</formula>
    </cfRule>
  </conditionalFormatting>
  <conditionalFormatting sqref="P128 T128 V128 R128">
    <cfRule type="expression" dxfId="1650" priority="4537" stopIfTrue="1">
      <formula>Q128=""</formula>
    </cfRule>
    <cfRule type="expression" dxfId="1649" priority="4538" stopIfTrue="1">
      <formula>AND(Q128&lt;&gt;"",P128&lt;1)</formula>
    </cfRule>
    <cfRule type="expression" dxfId="1648" priority="4539">
      <formula>AND(Q128&lt;&gt;"",P128&gt;=1)</formula>
    </cfRule>
  </conditionalFormatting>
  <conditionalFormatting sqref="Q127 S127 U127 W127">
    <cfRule type="expression" dxfId="1647" priority="4527" stopIfTrue="1">
      <formula>Q127=""</formula>
    </cfRule>
    <cfRule type="expression" dxfId="1646" priority="4528" stopIfTrue="1">
      <formula>Q127&lt;=0</formula>
    </cfRule>
    <cfRule type="expression" dxfId="1645" priority="4529" stopIfTrue="1">
      <formula>Q127&lt;1</formula>
    </cfRule>
    <cfRule type="expression" dxfId="1644" priority="4530">
      <formula>Q127&gt;=1</formula>
    </cfRule>
  </conditionalFormatting>
  <conditionalFormatting sqref="P127 T127 V127 R127">
    <cfRule type="expression" dxfId="1643" priority="4524" stopIfTrue="1">
      <formula>Q127=""</formula>
    </cfRule>
    <cfRule type="expression" dxfId="1642" priority="4525" stopIfTrue="1">
      <formula>AND(Q127&lt;&gt;"",P127&lt;1)</formula>
    </cfRule>
    <cfRule type="expression" dxfId="1641" priority="4526">
      <formula>AND(Q127&lt;&gt;"",P127&gt;=1)</formula>
    </cfRule>
  </conditionalFormatting>
  <conditionalFormatting sqref="Q130 S130 U130 W130 O130">
    <cfRule type="expression" dxfId="1640" priority="4514" stopIfTrue="1">
      <formula>O130=""</formula>
    </cfRule>
    <cfRule type="expression" dxfId="1639" priority="4515" stopIfTrue="1">
      <formula>O130&lt;=0</formula>
    </cfRule>
    <cfRule type="expression" dxfId="1638" priority="4516" stopIfTrue="1">
      <formula>O130&lt;1</formula>
    </cfRule>
    <cfRule type="expression" dxfId="1637" priority="4517">
      <formula>O130&gt;=1</formula>
    </cfRule>
  </conditionalFormatting>
  <conditionalFormatting sqref="Q129 S129 U129 W129">
    <cfRule type="expression" dxfId="1636" priority="4510" stopIfTrue="1">
      <formula>Q129=""</formula>
    </cfRule>
    <cfRule type="expression" dxfId="1635" priority="4511" stopIfTrue="1">
      <formula>Q129&lt;=0</formula>
    </cfRule>
    <cfRule type="expression" dxfId="1634" priority="4512" stopIfTrue="1">
      <formula>Q129&lt;1</formula>
    </cfRule>
    <cfRule type="expression" dxfId="1633" priority="4513">
      <formula>Q129&gt;=1</formula>
    </cfRule>
  </conditionalFormatting>
  <conditionalFormatting sqref="P129 T129 V129 R129">
    <cfRule type="expression" dxfId="1632" priority="4507" stopIfTrue="1">
      <formula>Q129=""</formula>
    </cfRule>
    <cfRule type="expression" dxfId="1631" priority="4508" stopIfTrue="1">
      <formula>AND(Q129&lt;&gt;"",P129&lt;1)</formula>
    </cfRule>
    <cfRule type="expression" dxfId="1630" priority="4509">
      <formula>AND(Q129&lt;&gt;"",P129&gt;=1)</formula>
    </cfRule>
  </conditionalFormatting>
  <conditionalFormatting sqref="P132 T132 V132 R132">
    <cfRule type="expression" dxfId="1629" priority="4498" stopIfTrue="1">
      <formula>Q132=""</formula>
    </cfRule>
    <cfRule type="expression" dxfId="1628" priority="4499" stopIfTrue="1">
      <formula>AND(Q132&lt;&gt;"",P132&lt;1)</formula>
    </cfRule>
    <cfRule type="expression" dxfId="1627" priority="4500">
      <formula>AND(Q132&lt;&gt;"",P132&gt;=1)</formula>
    </cfRule>
  </conditionalFormatting>
  <conditionalFormatting sqref="Q150 S150 U150 W150">
    <cfRule type="expression" dxfId="1626" priority="4288" stopIfTrue="1">
      <formula>Q150=""</formula>
    </cfRule>
    <cfRule type="expression" dxfId="1625" priority="4289" stopIfTrue="1">
      <formula>Q150&lt;=0</formula>
    </cfRule>
    <cfRule type="expression" dxfId="1624" priority="4290" stopIfTrue="1">
      <formula>Q150&lt;1</formula>
    </cfRule>
    <cfRule type="expression" dxfId="1623" priority="4291">
      <formula>Q150&gt;=1</formula>
    </cfRule>
  </conditionalFormatting>
  <conditionalFormatting sqref="Q131 S131 U131 W131 O131">
    <cfRule type="expression" dxfId="1622" priority="4490" stopIfTrue="1">
      <formula>O131=""</formula>
    </cfRule>
    <cfRule type="expression" dxfId="1621" priority="4491" stopIfTrue="1">
      <formula>O131&lt;=0</formula>
    </cfRule>
    <cfRule type="expression" dxfId="1620" priority="4492" stopIfTrue="1">
      <formula>O131&lt;1</formula>
    </cfRule>
    <cfRule type="expression" dxfId="1619" priority="4493">
      <formula>O131&gt;=1</formula>
    </cfRule>
  </conditionalFormatting>
  <conditionalFormatting sqref="P131 T131 V131 R131">
    <cfRule type="expression" dxfId="1618" priority="4487" stopIfTrue="1">
      <formula>Q131=""</formula>
    </cfRule>
    <cfRule type="expression" dxfId="1617" priority="4488" stopIfTrue="1">
      <formula>AND(Q131&lt;&gt;"",P131&lt;1)</formula>
    </cfRule>
    <cfRule type="expression" dxfId="1616" priority="4489">
      <formula>AND(Q131&lt;&gt;"",P131&gt;=1)</formula>
    </cfRule>
  </conditionalFormatting>
  <conditionalFormatting sqref="Q133 S133 U133 W133 O133">
    <cfRule type="expression" dxfId="1615" priority="4477" stopIfTrue="1">
      <formula>O133=""</formula>
    </cfRule>
    <cfRule type="expression" dxfId="1614" priority="4478" stopIfTrue="1">
      <formula>O133&lt;=0</formula>
    </cfRule>
    <cfRule type="expression" dxfId="1613" priority="4479" stopIfTrue="1">
      <formula>O133&lt;1</formula>
    </cfRule>
    <cfRule type="expression" dxfId="1612" priority="4480">
      <formula>O133&gt;=1</formula>
    </cfRule>
  </conditionalFormatting>
  <conditionalFormatting sqref="P133 T133 V133 R133">
    <cfRule type="expression" dxfId="1611" priority="4474" stopIfTrue="1">
      <formula>Q133=""</formula>
    </cfRule>
    <cfRule type="expression" dxfId="1610" priority="4475" stopIfTrue="1">
      <formula>AND(Q133&lt;&gt;"",P133&lt;1)</formula>
    </cfRule>
    <cfRule type="expression" dxfId="1609" priority="4476">
      <formula>AND(Q133&lt;&gt;"",P133&gt;=1)</formula>
    </cfRule>
  </conditionalFormatting>
  <conditionalFormatting sqref="O126">
    <cfRule type="expression" dxfId="1608" priority="4464" stopIfTrue="1">
      <formula>O126=""</formula>
    </cfRule>
    <cfRule type="expression" dxfId="1607" priority="4465" stopIfTrue="1">
      <formula>O126&lt;=0</formula>
    </cfRule>
    <cfRule type="expression" dxfId="1606" priority="4466" stopIfTrue="1">
      <formula>O126&lt;1</formula>
    </cfRule>
    <cfRule type="expression" dxfId="1605" priority="4467">
      <formula>O126&gt;=1</formula>
    </cfRule>
  </conditionalFormatting>
  <conditionalFormatting sqref="O135 L135 W135 U135 S135 Q135">
    <cfRule type="expression" dxfId="1604" priority="4451" stopIfTrue="1">
      <formula>L135=""</formula>
    </cfRule>
    <cfRule type="expression" dxfId="1603" priority="4452" stopIfTrue="1">
      <formula>L135&lt;=0</formula>
    </cfRule>
    <cfRule type="expression" dxfId="1602" priority="4453" stopIfTrue="1">
      <formula>L135&lt;1</formula>
    </cfRule>
    <cfRule type="expression" dxfId="1601" priority="4454">
      <formula>L135&gt;=1</formula>
    </cfRule>
  </conditionalFormatting>
  <conditionalFormatting sqref="P145 T145 V145 R145">
    <cfRule type="expression" dxfId="1600" priority="4336" stopIfTrue="1">
      <formula>Q145=""</formula>
    </cfRule>
    <cfRule type="expression" dxfId="1599" priority="4337" stopIfTrue="1">
      <formula>AND(Q145&lt;&gt;"",P145&lt;1)</formula>
    </cfRule>
    <cfRule type="expression" dxfId="1598" priority="4338">
      <formula>AND(Q145&lt;&gt;"",P145&gt;=1)</formula>
    </cfRule>
  </conditionalFormatting>
  <conditionalFormatting sqref="Q136 S136 U136 W136">
    <cfRule type="expression" dxfId="1597" priority="4435" stopIfTrue="1">
      <formula>Q136=""</formula>
    </cfRule>
    <cfRule type="expression" dxfId="1596" priority="4436" stopIfTrue="1">
      <formula>Q136&lt;=0</formula>
    </cfRule>
    <cfRule type="expression" dxfId="1595" priority="4437" stopIfTrue="1">
      <formula>Q136&lt;1</formula>
    </cfRule>
    <cfRule type="expression" dxfId="1594" priority="4438">
      <formula>Q136&gt;=1</formula>
    </cfRule>
  </conditionalFormatting>
  <conditionalFormatting sqref="P136 T136 V136 R136 P140 T140 V140 R140">
    <cfRule type="expression" dxfId="1593" priority="4432" stopIfTrue="1">
      <formula>Q136=""</formula>
    </cfRule>
    <cfRule type="expression" dxfId="1592" priority="4433" stopIfTrue="1">
      <formula>AND(Q136&lt;&gt;"",P136&lt;1)</formula>
    </cfRule>
    <cfRule type="expression" dxfId="1591" priority="4434">
      <formula>AND(Q136&lt;&gt;"",P136&gt;=1)</formula>
    </cfRule>
  </conditionalFormatting>
  <conditionalFormatting sqref="Q138 S138 U138 W138 O138">
    <cfRule type="expression" dxfId="1590" priority="4428" stopIfTrue="1">
      <formula>O138=""</formula>
    </cfRule>
    <cfRule type="expression" dxfId="1589" priority="4429" stopIfTrue="1">
      <formula>O138&lt;=0</formula>
    </cfRule>
    <cfRule type="expression" dxfId="1588" priority="4430" stopIfTrue="1">
      <formula>O138&lt;1</formula>
    </cfRule>
    <cfRule type="expression" dxfId="1587" priority="4431">
      <formula>O138&gt;=1</formula>
    </cfRule>
  </conditionalFormatting>
  <conditionalFormatting sqref="P138 T138 V138 R138">
    <cfRule type="expression" dxfId="1586" priority="4425" stopIfTrue="1">
      <formula>Q138=""</formula>
    </cfRule>
    <cfRule type="expression" dxfId="1585" priority="4426" stopIfTrue="1">
      <formula>AND(Q138&lt;&gt;"",P138&lt;1)</formula>
    </cfRule>
    <cfRule type="expression" dxfId="1584" priority="4427">
      <formula>AND(Q138&lt;&gt;"",P138&gt;=1)</formula>
    </cfRule>
  </conditionalFormatting>
  <conditionalFormatting sqref="Q137 S137 U137 W137 O137">
    <cfRule type="expression" dxfId="1583" priority="4415" stopIfTrue="1">
      <formula>O137=""</formula>
    </cfRule>
    <cfRule type="expression" dxfId="1582" priority="4416" stopIfTrue="1">
      <formula>O137&lt;=0</formula>
    </cfRule>
    <cfRule type="expression" dxfId="1581" priority="4417" stopIfTrue="1">
      <formula>O137&lt;1</formula>
    </cfRule>
    <cfRule type="expression" dxfId="1580" priority="4418">
      <formula>O137&gt;=1</formula>
    </cfRule>
  </conditionalFormatting>
  <conditionalFormatting sqref="P137 T137 V137 R137">
    <cfRule type="expression" dxfId="1579" priority="4412" stopIfTrue="1">
      <formula>Q137=""</formula>
    </cfRule>
    <cfRule type="expression" dxfId="1578" priority="4413" stopIfTrue="1">
      <formula>AND(Q137&lt;&gt;"",P137&lt;1)</formula>
    </cfRule>
    <cfRule type="expression" dxfId="1577" priority="4414">
      <formula>AND(Q137&lt;&gt;"",P137&gt;=1)</formula>
    </cfRule>
  </conditionalFormatting>
  <conditionalFormatting sqref="Q140 S140 U140 W140 O140">
    <cfRule type="expression" dxfId="1576" priority="4402" stopIfTrue="1">
      <formula>O140=""</formula>
    </cfRule>
    <cfRule type="expression" dxfId="1575" priority="4403" stopIfTrue="1">
      <formula>O140&lt;=0</formula>
    </cfRule>
    <cfRule type="expression" dxfId="1574" priority="4404" stopIfTrue="1">
      <formula>O140&lt;1</formula>
    </cfRule>
    <cfRule type="expression" dxfId="1573" priority="4405">
      <formula>O140&gt;=1</formula>
    </cfRule>
  </conditionalFormatting>
  <conditionalFormatting sqref="Q139 S139 U139 W139 O139">
    <cfRule type="expression" dxfId="1572" priority="4398" stopIfTrue="1">
      <formula>O139=""</formula>
    </cfRule>
    <cfRule type="expression" dxfId="1571" priority="4399" stopIfTrue="1">
      <formula>O139&lt;=0</formula>
    </cfRule>
    <cfRule type="expression" dxfId="1570" priority="4400" stopIfTrue="1">
      <formula>O139&lt;1</formula>
    </cfRule>
    <cfRule type="expression" dxfId="1569" priority="4401">
      <formula>O139&gt;=1</formula>
    </cfRule>
  </conditionalFormatting>
  <conditionalFormatting sqref="P139 T139 V139 R139">
    <cfRule type="expression" dxfId="1568" priority="4395" stopIfTrue="1">
      <formula>Q139=""</formula>
    </cfRule>
    <cfRule type="expression" dxfId="1567" priority="4396" stopIfTrue="1">
      <formula>AND(Q139&lt;&gt;"",P139&lt;1)</formula>
    </cfRule>
    <cfRule type="expression" dxfId="1566" priority="4397">
      <formula>AND(Q139&lt;&gt;"",P139&gt;=1)</formula>
    </cfRule>
  </conditionalFormatting>
  <conditionalFormatting sqref="P142 T142 V142 R142">
    <cfRule type="expression" dxfId="1565" priority="4386" stopIfTrue="1">
      <formula>Q142=""</formula>
    </cfRule>
    <cfRule type="expression" dxfId="1564" priority="4387" stopIfTrue="1">
      <formula>AND(Q142&lt;&gt;"",P142&lt;1)</formula>
    </cfRule>
    <cfRule type="expression" dxfId="1563" priority="4388">
      <formula>AND(Q142&lt;&gt;"",P142&gt;=1)</formula>
    </cfRule>
  </conditionalFormatting>
  <conditionalFormatting sqref="Q142 S142 U142 W142 O142">
    <cfRule type="expression" dxfId="1562" priority="4382" stopIfTrue="1">
      <formula>O142=""</formula>
    </cfRule>
    <cfRule type="expression" dxfId="1561" priority="4383" stopIfTrue="1">
      <formula>O142&lt;=0</formula>
    </cfRule>
    <cfRule type="expression" dxfId="1560" priority="4384" stopIfTrue="1">
      <formula>O142&lt;1</formula>
    </cfRule>
    <cfRule type="expression" dxfId="1559" priority="4385">
      <formula>O142&gt;=1</formula>
    </cfRule>
  </conditionalFormatting>
  <conditionalFormatting sqref="Q141 S141 U141 W141 O141">
    <cfRule type="expression" dxfId="1558" priority="4378" stopIfTrue="1">
      <formula>O141=""</formula>
    </cfRule>
    <cfRule type="expression" dxfId="1557" priority="4379" stopIfTrue="1">
      <formula>O141&lt;=0</formula>
    </cfRule>
    <cfRule type="expression" dxfId="1556" priority="4380" stopIfTrue="1">
      <formula>O141&lt;1</formula>
    </cfRule>
    <cfRule type="expression" dxfId="1555" priority="4381">
      <formula>O141&gt;=1</formula>
    </cfRule>
  </conditionalFormatting>
  <conditionalFormatting sqref="P141 T141 V141 R141">
    <cfRule type="expression" dxfId="1554" priority="4375" stopIfTrue="1">
      <formula>Q141=""</formula>
    </cfRule>
    <cfRule type="expression" dxfId="1553" priority="4376" stopIfTrue="1">
      <formula>AND(Q141&lt;&gt;"",P141&lt;1)</formula>
    </cfRule>
    <cfRule type="expression" dxfId="1552" priority="4377">
      <formula>AND(Q141&lt;&gt;"",P141&gt;=1)</formula>
    </cfRule>
  </conditionalFormatting>
  <conditionalFormatting sqref="Q143 S143 U143 W143 O143">
    <cfRule type="expression" dxfId="1551" priority="4365" stopIfTrue="1">
      <formula>O143=""</formula>
    </cfRule>
    <cfRule type="expression" dxfId="1550" priority="4366" stopIfTrue="1">
      <formula>O143&lt;=0</formula>
    </cfRule>
    <cfRule type="expression" dxfId="1549" priority="4367" stopIfTrue="1">
      <formula>O143&lt;1</formula>
    </cfRule>
    <cfRule type="expression" dxfId="1548" priority="4368">
      <formula>O143&gt;=1</formula>
    </cfRule>
  </conditionalFormatting>
  <conditionalFormatting sqref="P143 T143 V143 R143">
    <cfRule type="expression" dxfId="1547" priority="4362" stopIfTrue="1">
      <formula>Q143=""</formula>
    </cfRule>
    <cfRule type="expression" dxfId="1546" priority="4363" stopIfTrue="1">
      <formula>AND(Q143&lt;&gt;"",P143&lt;1)</formula>
    </cfRule>
    <cfRule type="expression" dxfId="1545" priority="4364">
      <formula>AND(Q143&lt;&gt;"",P143&gt;=1)</formula>
    </cfRule>
  </conditionalFormatting>
  <conditionalFormatting sqref="O136">
    <cfRule type="expression" dxfId="1544" priority="4352" stopIfTrue="1">
      <formula>O136=""</formula>
    </cfRule>
    <cfRule type="expression" dxfId="1543" priority="4353" stopIfTrue="1">
      <formula>O136&lt;=0</formula>
    </cfRule>
    <cfRule type="expression" dxfId="1542" priority="4354" stopIfTrue="1">
      <formula>O136&lt;1</formula>
    </cfRule>
    <cfRule type="expression" dxfId="1541" priority="4355">
      <formula>O136&gt;=1</formula>
    </cfRule>
  </conditionalFormatting>
  <conditionalFormatting sqref="Q145 S145 U145 W145 O145">
    <cfRule type="expression" dxfId="1540" priority="4339" stopIfTrue="1">
      <formula>O145=""</formula>
    </cfRule>
    <cfRule type="expression" dxfId="1539" priority="4340" stopIfTrue="1">
      <formula>O145&lt;=0</formula>
    </cfRule>
    <cfRule type="expression" dxfId="1538" priority="4341" stopIfTrue="1">
      <formula>O145&lt;1</formula>
    </cfRule>
    <cfRule type="expression" dxfId="1537" priority="4342">
      <formula>O145&gt;=1</formula>
    </cfRule>
  </conditionalFormatting>
  <conditionalFormatting sqref="P146 T146 V146 R146">
    <cfRule type="expression" dxfId="1536" priority="4329" stopIfTrue="1">
      <formula>Q146=""</formula>
    </cfRule>
    <cfRule type="expression" dxfId="1535" priority="4330" stopIfTrue="1">
      <formula>AND(Q146&lt;&gt;"",P146&lt;1)</formula>
    </cfRule>
    <cfRule type="expression" dxfId="1534" priority="4331">
      <formula>AND(Q146&lt;&gt;"",P146&gt;=1)</formula>
    </cfRule>
  </conditionalFormatting>
  <conditionalFormatting sqref="Q146 S146 U146 W146 L146 O146">
    <cfRule type="expression" dxfId="1533" priority="4332" stopIfTrue="1">
      <formula>L146=""</formula>
    </cfRule>
    <cfRule type="expression" dxfId="1532" priority="4333" stopIfTrue="1">
      <formula>L146&lt;=0</formula>
    </cfRule>
    <cfRule type="expression" dxfId="1531" priority="4334" stopIfTrue="1">
      <formula>L146&lt;1</formula>
    </cfRule>
    <cfRule type="expression" dxfId="1530" priority="4335">
      <formula>L146&gt;=1</formula>
    </cfRule>
  </conditionalFormatting>
  <conditionalFormatting sqref="Q147 S147 U147 W147">
    <cfRule type="expression" dxfId="1529" priority="4325" stopIfTrue="1">
      <formula>Q147=""</formula>
    </cfRule>
    <cfRule type="expression" dxfId="1528" priority="4326" stopIfTrue="1">
      <formula>Q147&lt;=0</formula>
    </cfRule>
    <cfRule type="expression" dxfId="1527" priority="4327" stopIfTrue="1">
      <formula>Q147&lt;1</formula>
    </cfRule>
    <cfRule type="expression" dxfId="1526" priority="4328">
      <formula>Q147&gt;=1</formula>
    </cfRule>
  </conditionalFormatting>
  <conditionalFormatting sqref="P147 T147 V147 R147 P151 T151 V151 R151">
    <cfRule type="expression" dxfId="1525" priority="4322" stopIfTrue="1">
      <formula>Q147=""</formula>
    </cfRule>
    <cfRule type="expression" dxfId="1524" priority="4323" stopIfTrue="1">
      <formula>AND(Q147&lt;&gt;"",P147&lt;1)</formula>
    </cfRule>
    <cfRule type="expression" dxfId="1523" priority="4324">
      <formula>AND(Q147&lt;&gt;"",P147&gt;=1)</formula>
    </cfRule>
  </conditionalFormatting>
  <conditionalFormatting sqref="Q149 S149 U149 W149">
    <cfRule type="expression" dxfId="1522" priority="4318" stopIfTrue="1">
      <formula>Q149=""</formula>
    </cfRule>
    <cfRule type="expression" dxfId="1521" priority="4319" stopIfTrue="1">
      <formula>Q149&lt;=0</formula>
    </cfRule>
    <cfRule type="expression" dxfId="1520" priority="4320" stopIfTrue="1">
      <formula>Q149&lt;1</formula>
    </cfRule>
    <cfRule type="expression" dxfId="1519" priority="4321">
      <formula>Q149&gt;=1</formula>
    </cfRule>
  </conditionalFormatting>
  <conditionalFormatting sqref="P149 T149 V149 R149">
    <cfRule type="expression" dxfId="1518" priority="4315" stopIfTrue="1">
      <formula>Q149=""</formula>
    </cfRule>
    <cfRule type="expression" dxfId="1517" priority="4316" stopIfTrue="1">
      <formula>AND(Q149&lt;&gt;"",P149&lt;1)</formula>
    </cfRule>
    <cfRule type="expression" dxfId="1516" priority="4317">
      <formula>AND(Q149&lt;&gt;"",P149&gt;=1)</formula>
    </cfRule>
  </conditionalFormatting>
  <conditionalFormatting sqref="Q148 S148 U148 W148 O148">
    <cfRule type="expression" dxfId="1515" priority="4305" stopIfTrue="1">
      <formula>O148=""</formula>
    </cfRule>
    <cfRule type="expression" dxfId="1514" priority="4306" stopIfTrue="1">
      <formula>O148&lt;=0</formula>
    </cfRule>
    <cfRule type="expression" dxfId="1513" priority="4307" stopIfTrue="1">
      <formula>O148&lt;1</formula>
    </cfRule>
    <cfRule type="expression" dxfId="1512" priority="4308">
      <formula>O148&gt;=1</formula>
    </cfRule>
  </conditionalFormatting>
  <conditionalFormatting sqref="P148 T148 V148 R148">
    <cfRule type="expression" dxfId="1511" priority="4302" stopIfTrue="1">
      <formula>Q148=""</formula>
    </cfRule>
    <cfRule type="expression" dxfId="1510" priority="4303" stopIfTrue="1">
      <formula>AND(Q148&lt;&gt;"",P148&lt;1)</formula>
    </cfRule>
    <cfRule type="expression" dxfId="1509" priority="4304">
      <formula>AND(Q148&lt;&gt;"",P148&gt;=1)</formula>
    </cfRule>
  </conditionalFormatting>
  <conditionalFormatting sqref="Q151 S151 U151 W151">
    <cfRule type="expression" dxfId="1508" priority="4292" stopIfTrue="1">
      <formula>Q151=""</formula>
    </cfRule>
    <cfRule type="expression" dxfId="1507" priority="4293" stopIfTrue="1">
      <formula>Q151&lt;=0</formula>
    </cfRule>
    <cfRule type="expression" dxfId="1506" priority="4294" stopIfTrue="1">
      <formula>Q151&lt;1</formula>
    </cfRule>
    <cfRule type="expression" dxfId="1505" priority="4295">
      <formula>Q151&gt;=1</formula>
    </cfRule>
  </conditionalFormatting>
  <conditionalFormatting sqref="Q293 S293 U293 W293">
    <cfRule type="expression" dxfId="1504" priority="3185" stopIfTrue="1">
      <formula>Q293=""</formula>
    </cfRule>
    <cfRule type="expression" dxfId="1503" priority="3186" stopIfTrue="1">
      <formula>Q293&lt;=0</formula>
    </cfRule>
    <cfRule type="expression" dxfId="1502" priority="3187" stopIfTrue="1">
      <formula>Q293&lt;1</formula>
    </cfRule>
    <cfRule type="expression" dxfId="1501" priority="3188">
      <formula>Q293&gt;=1</formula>
    </cfRule>
  </conditionalFormatting>
  <conditionalFormatting sqref="P292 T292 V292 R292">
    <cfRule type="expression" dxfId="1500" priority="3206" stopIfTrue="1">
      <formula>Q292=""</formula>
    </cfRule>
    <cfRule type="expression" dxfId="1499" priority="3207" stopIfTrue="1">
      <formula>AND(Q292&lt;&gt;"",P292&lt;1)</formula>
    </cfRule>
    <cfRule type="expression" dxfId="1498" priority="3208">
      <formula>AND(Q292&lt;&gt;"",P292&gt;=1)</formula>
    </cfRule>
  </conditionalFormatting>
  <conditionalFormatting sqref="P153 T153 V153 R153">
    <cfRule type="expression" dxfId="1497" priority="4276" stopIfTrue="1">
      <formula>Q153=""</formula>
    </cfRule>
    <cfRule type="expression" dxfId="1496" priority="4277" stopIfTrue="1">
      <formula>AND(Q153&lt;&gt;"",P153&lt;1)</formula>
    </cfRule>
    <cfRule type="expression" dxfId="1495" priority="4278">
      <formula>AND(Q153&lt;&gt;"",P153&gt;=1)</formula>
    </cfRule>
  </conditionalFormatting>
  <conditionalFormatting sqref="Q153 S153 U153 W153">
    <cfRule type="expression" dxfId="1494" priority="4272" stopIfTrue="1">
      <formula>Q153=""</formula>
    </cfRule>
    <cfRule type="expression" dxfId="1493" priority="4273" stopIfTrue="1">
      <formula>Q153&lt;=0</formula>
    </cfRule>
    <cfRule type="expression" dxfId="1492" priority="4274" stopIfTrue="1">
      <formula>Q153&lt;1</formula>
    </cfRule>
    <cfRule type="expression" dxfId="1491" priority="4275">
      <formula>Q153&gt;=1</formula>
    </cfRule>
  </conditionalFormatting>
  <conditionalFormatting sqref="Q152 S152 U152 W152">
    <cfRule type="expression" dxfId="1490" priority="4268" stopIfTrue="1">
      <formula>Q152=""</formula>
    </cfRule>
    <cfRule type="expression" dxfId="1489" priority="4269" stopIfTrue="1">
      <formula>Q152&lt;=0</formula>
    </cfRule>
    <cfRule type="expression" dxfId="1488" priority="4270" stopIfTrue="1">
      <formula>Q152&lt;1</formula>
    </cfRule>
    <cfRule type="expression" dxfId="1487" priority="4271">
      <formula>Q152&gt;=1</formula>
    </cfRule>
  </conditionalFormatting>
  <conditionalFormatting sqref="P152 T152 V152 R152">
    <cfRule type="expression" dxfId="1486" priority="4265" stopIfTrue="1">
      <formula>Q152=""</formula>
    </cfRule>
    <cfRule type="expression" dxfId="1485" priority="4266" stopIfTrue="1">
      <formula>AND(Q152&lt;&gt;"",P152&lt;1)</formula>
    </cfRule>
    <cfRule type="expression" dxfId="1484" priority="4267">
      <formula>AND(Q152&lt;&gt;"",P152&gt;=1)</formula>
    </cfRule>
  </conditionalFormatting>
  <conditionalFormatting sqref="Q154 S154 U154 W154">
    <cfRule type="expression" dxfId="1483" priority="4255" stopIfTrue="1">
      <formula>Q154=""</formula>
    </cfRule>
    <cfRule type="expression" dxfId="1482" priority="4256" stopIfTrue="1">
      <formula>Q154&lt;=0</formula>
    </cfRule>
    <cfRule type="expression" dxfId="1481" priority="4257" stopIfTrue="1">
      <formula>Q154&lt;1</formula>
    </cfRule>
    <cfRule type="expression" dxfId="1480" priority="4258">
      <formula>Q154&gt;=1</formula>
    </cfRule>
  </conditionalFormatting>
  <conditionalFormatting sqref="P154 T154 V154 R154">
    <cfRule type="expression" dxfId="1479" priority="4252" stopIfTrue="1">
      <formula>Q154=""</formula>
    </cfRule>
    <cfRule type="expression" dxfId="1478" priority="4253" stopIfTrue="1">
      <formula>AND(Q154&lt;&gt;"",P154&lt;1)</formula>
    </cfRule>
    <cfRule type="expression" dxfId="1477" priority="4254">
      <formula>AND(Q154&lt;&gt;"",P154&gt;=1)</formula>
    </cfRule>
  </conditionalFormatting>
  <conditionalFormatting sqref="O147">
    <cfRule type="expression" dxfId="1476" priority="4242" stopIfTrue="1">
      <formula>O147=""</formula>
    </cfRule>
    <cfRule type="expression" dxfId="1475" priority="4243" stopIfTrue="1">
      <formula>O147&lt;=0</formula>
    </cfRule>
    <cfRule type="expression" dxfId="1474" priority="4244" stopIfTrue="1">
      <formula>O147&lt;1</formula>
    </cfRule>
    <cfRule type="expression" dxfId="1473" priority="4245">
      <formula>O147&gt;=1</formula>
    </cfRule>
  </conditionalFormatting>
  <conditionalFormatting sqref="P155 T155 V155 R155">
    <cfRule type="expression" dxfId="1472" priority="4226" stopIfTrue="1">
      <formula>Q155=""</formula>
    </cfRule>
    <cfRule type="expression" dxfId="1471" priority="4227" stopIfTrue="1">
      <formula>AND(Q155&lt;&gt;"",P155&lt;1)</formula>
    </cfRule>
    <cfRule type="expression" dxfId="1470" priority="4228">
      <formula>AND(Q155&lt;&gt;"",P155&gt;=1)</formula>
    </cfRule>
  </conditionalFormatting>
  <conditionalFormatting sqref="Q155 S155 U155 W155 L155 O155">
    <cfRule type="expression" dxfId="1469" priority="4229" stopIfTrue="1">
      <formula>L155=""</formula>
    </cfRule>
    <cfRule type="expression" dxfId="1468" priority="4230" stopIfTrue="1">
      <formula>L155&lt;=0</formula>
    </cfRule>
    <cfRule type="expression" dxfId="1467" priority="4231" stopIfTrue="1">
      <formula>L155&lt;1</formula>
    </cfRule>
    <cfRule type="expression" dxfId="1466" priority="4232">
      <formula>L155&gt;=1</formula>
    </cfRule>
  </conditionalFormatting>
  <conditionalFormatting sqref="Q156 S156 U156 W156">
    <cfRule type="expression" dxfId="1465" priority="4222" stopIfTrue="1">
      <formula>Q156=""</formula>
    </cfRule>
    <cfRule type="expression" dxfId="1464" priority="4223" stopIfTrue="1">
      <formula>Q156&lt;=0</formula>
    </cfRule>
    <cfRule type="expression" dxfId="1463" priority="4224" stopIfTrue="1">
      <formula>Q156&lt;1</formula>
    </cfRule>
    <cfRule type="expression" dxfId="1462" priority="4225">
      <formula>Q156&gt;=1</formula>
    </cfRule>
  </conditionalFormatting>
  <conditionalFormatting sqref="P156 T156 V156 R156 P160 T160 V160 R160">
    <cfRule type="expression" dxfId="1461" priority="4219" stopIfTrue="1">
      <formula>Q156=""</formula>
    </cfRule>
    <cfRule type="expression" dxfId="1460" priority="4220" stopIfTrue="1">
      <formula>AND(Q156&lt;&gt;"",P156&lt;1)</formula>
    </cfRule>
    <cfRule type="expression" dxfId="1459" priority="4221">
      <formula>AND(Q156&lt;&gt;"",P156&gt;=1)</formula>
    </cfRule>
  </conditionalFormatting>
  <conditionalFormatting sqref="Q158 S158 U158 W158 O158">
    <cfRule type="expression" dxfId="1458" priority="4215" stopIfTrue="1">
      <formula>O158=""</formula>
    </cfRule>
    <cfRule type="expression" dxfId="1457" priority="4216" stopIfTrue="1">
      <formula>O158&lt;=0</formula>
    </cfRule>
    <cfRule type="expression" dxfId="1456" priority="4217" stopIfTrue="1">
      <formula>O158&lt;1</formula>
    </cfRule>
    <cfRule type="expression" dxfId="1455" priority="4218">
      <formula>O158&gt;=1</formula>
    </cfRule>
  </conditionalFormatting>
  <conditionalFormatting sqref="P158 T158 V158 R158">
    <cfRule type="expression" dxfId="1454" priority="4212" stopIfTrue="1">
      <formula>Q158=""</formula>
    </cfRule>
    <cfRule type="expression" dxfId="1453" priority="4213" stopIfTrue="1">
      <formula>AND(Q158&lt;&gt;"",P158&lt;1)</formula>
    </cfRule>
    <cfRule type="expression" dxfId="1452" priority="4214">
      <formula>AND(Q158&lt;&gt;"",P158&gt;=1)</formula>
    </cfRule>
  </conditionalFormatting>
  <conditionalFormatting sqref="Q157 S157 U157 W157 O157">
    <cfRule type="expression" dxfId="1451" priority="4202" stopIfTrue="1">
      <formula>O157=""</formula>
    </cfRule>
    <cfRule type="expression" dxfId="1450" priority="4203" stopIfTrue="1">
      <formula>O157&lt;=0</formula>
    </cfRule>
    <cfRule type="expression" dxfId="1449" priority="4204" stopIfTrue="1">
      <formula>O157&lt;1</formula>
    </cfRule>
    <cfRule type="expression" dxfId="1448" priority="4205">
      <formula>O157&gt;=1</formula>
    </cfRule>
  </conditionalFormatting>
  <conditionalFormatting sqref="P157 T157 V157 R157">
    <cfRule type="expression" dxfId="1447" priority="4199" stopIfTrue="1">
      <formula>Q157=""</formula>
    </cfRule>
    <cfRule type="expression" dxfId="1446" priority="4200" stopIfTrue="1">
      <formula>AND(Q157&lt;&gt;"",P157&lt;1)</formula>
    </cfRule>
    <cfRule type="expression" dxfId="1445" priority="4201">
      <formula>AND(Q157&lt;&gt;"",P157&gt;=1)</formula>
    </cfRule>
  </conditionalFormatting>
  <conditionalFormatting sqref="Q160 S160 U160 W160 O160">
    <cfRule type="expression" dxfId="1444" priority="4189" stopIfTrue="1">
      <formula>O160=""</formula>
    </cfRule>
    <cfRule type="expression" dxfId="1443" priority="4190" stopIfTrue="1">
      <formula>O160&lt;=0</formula>
    </cfRule>
    <cfRule type="expression" dxfId="1442" priority="4191" stopIfTrue="1">
      <formula>O160&lt;1</formula>
    </cfRule>
    <cfRule type="expression" dxfId="1441" priority="4192">
      <formula>O160&gt;=1</formula>
    </cfRule>
  </conditionalFormatting>
  <conditionalFormatting sqref="Q159 S159 U159 W159 O159">
    <cfRule type="expression" dxfId="1440" priority="4185" stopIfTrue="1">
      <formula>O159=""</formula>
    </cfRule>
    <cfRule type="expression" dxfId="1439" priority="4186" stopIfTrue="1">
      <formula>O159&lt;=0</formula>
    </cfRule>
    <cfRule type="expression" dxfId="1438" priority="4187" stopIfTrue="1">
      <formula>O159&lt;1</formula>
    </cfRule>
    <cfRule type="expression" dxfId="1437" priority="4188">
      <formula>O159&gt;=1</formula>
    </cfRule>
  </conditionalFormatting>
  <conditionalFormatting sqref="P159 T159 V159 R159">
    <cfRule type="expression" dxfId="1436" priority="4182" stopIfTrue="1">
      <formula>Q159=""</formula>
    </cfRule>
    <cfRule type="expression" dxfId="1435" priority="4183" stopIfTrue="1">
      <formula>AND(Q159&lt;&gt;"",P159&lt;1)</formula>
    </cfRule>
    <cfRule type="expression" dxfId="1434" priority="4184">
      <formula>AND(Q159&lt;&gt;"",P159&gt;=1)</formula>
    </cfRule>
  </conditionalFormatting>
  <conditionalFormatting sqref="P162 T162 V162 R162">
    <cfRule type="expression" dxfId="1433" priority="4173" stopIfTrue="1">
      <formula>Q162=""</formula>
    </cfRule>
    <cfRule type="expression" dxfId="1432" priority="4174" stopIfTrue="1">
      <formula>AND(Q162&lt;&gt;"",P162&lt;1)</formula>
    </cfRule>
    <cfRule type="expression" dxfId="1431" priority="4175">
      <formula>AND(Q162&lt;&gt;"",P162&gt;=1)</formula>
    </cfRule>
  </conditionalFormatting>
  <conditionalFormatting sqref="Q162 S162 U162 W162 O162">
    <cfRule type="expression" dxfId="1430" priority="4169" stopIfTrue="1">
      <formula>O162=""</formula>
    </cfRule>
    <cfRule type="expression" dxfId="1429" priority="4170" stopIfTrue="1">
      <formula>O162&lt;=0</formula>
    </cfRule>
    <cfRule type="expression" dxfId="1428" priority="4171" stopIfTrue="1">
      <formula>O162&lt;1</formula>
    </cfRule>
    <cfRule type="expression" dxfId="1427" priority="4172">
      <formula>O162&gt;=1</formula>
    </cfRule>
  </conditionalFormatting>
  <conditionalFormatting sqref="Q161 S161 U161 W161 O161">
    <cfRule type="expression" dxfId="1426" priority="4165" stopIfTrue="1">
      <formula>O161=""</formula>
    </cfRule>
    <cfRule type="expression" dxfId="1425" priority="4166" stopIfTrue="1">
      <formula>O161&lt;=0</formula>
    </cfRule>
    <cfRule type="expression" dxfId="1424" priority="4167" stopIfTrue="1">
      <formula>O161&lt;1</formula>
    </cfRule>
    <cfRule type="expression" dxfId="1423" priority="4168">
      <formula>O161&gt;=1</formula>
    </cfRule>
  </conditionalFormatting>
  <conditionalFormatting sqref="P161 T161 V161 R161">
    <cfRule type="expression" dxfId="1422" priority="4162" stopIfTrue="1">
      <formula>Q161=""</formula>
    </cfRule>
    <cfRule type="expression" dxfId="1421" priority="4163" stopIfTrue="1">
      <formula>AND(Q161&lt;&gt;"",P161&lt;1)</formula>
    </cfRule>
    <cfRule type="expression" dxfId="1420" priority="4164">
      <formula>AND(Q161&lt;&gt;"",P161&gt;=1)</formula>
    </cfRule>
  </conditionalFormatting>
  <conditionalFormatting sqref="Q163 S163 U163 W163 O163">
    <cfRule type="expression" dxfId="1419" priority="4152" stopIfTrue="1">
      <formula>O163=""</formula>
    </cfRule>
    <cfRule type="expression" dxfId="1418" priority="4153" stopIfTrue="1">
      <formula>O163&lt;=0</formula>
    </cfRule>
    <cfRule type="expression" dxfId="1417" priority="4154" stopIfTrue="1">
      <formula>O163&lt;1</formula>
    </cfRule>
    <cfRule type="expression" dxfId="1416" priority="4155">
      <formula>O163&gt;=1</formula>
    </cfRule>
  </conditionalFormatting>
  <conditionalFormatting sqref="P163 T163 V163 R163">
    <cfRule type="expression" dxfId="1415" priority="4149" stopIfTrue="1">
      <formula>Q163=""</formula>
    </cfRule>
    <cfRule type="expression" dxfId="1414" priority="4150" stopIfTrue="1">
      <formula>AND(Q163&lt;&gt;"",P163&lt;1)</formula>
    </cfRule>
    <cfRule type="expression" dxfId="1413" priority="4151">
      <formula>AND(Q163&lt;&gt;"",P163&gt;=1)</formula>
    </cfRule>
  </conditionalFormatting>
  <conditionalFormatting sqref="O156">
    <cfRule type="expression" dxfId="1412" priority="4139" stopIfTrue="1">
      <formula>O156=""</formula>
    </cfRule>
    <cfRule type="expression" dxfId="1411" priority="4140" stopIfTrue="1">
      <formula>O156&lt;=0</formula>
    </cfRule>
    <cfRule type="expression" dxfId="1410" priority="4141" stopIfTrue="1">
      <formula>O156&lt;1</formula>
    </cfRule>
    <cfRule type="expression" dxfId="1409" priority="4142">
      <formula>O156&gt;=1</formula>
    </cfRule>
  </conditionalFormatting>
  <conditionalFormatting sqref="P164 T164 V164 R164">
    <cfRule type="expression" dxfId="1408" priority="4123" stopIfTrue="1">
      <formula>Q164=""</formula>
    </cfRule>
    <cfRule type="expression" dxfId="1407" priority="4124" stopIfTrue="1">
      <formula>AND(Q164&lt;&gt;"",P164&lt;1)</formula>
    </cfRule>
    <cfRule type="expression" dxfId="1406" priority="4125">
      <formula>AND(Q164&lt;&gt;"",P164&gt;=1)</formula>
    </cfRule>
  </conditionalFormatting>
  <conditionalFormatting sqref="Q164 S164 U164 W164 L164 O164">
    <cfRule type="expression" dxfId="1405" priority="4126" stopIfTrue="1">
      <formula>L164=""</formula>
    </cfRule>
    <cfRule type="expression" dxfId="1404" priority="4127" stopIfTrue="1">
      <formula>L164&lt;=0</formula>
    </cfRule>
    <cfRule type="expression" dxfId="1403" priority="4128" stopIfTrue="1">
      <formula>L164&lt;1</formula>
    </cfRule>
    <cfRule type="expression" dxfId="1402" priority="4129">
      <formula>L164&gt;=1</formula>
    </cfRule>
  </conditionalFormatting>
  <conditionalFormatting sqref="Q165 S165 U165 W165">
    <cfRule type="expression" dxfId="1401" priority="4119" stopIfTrue="1">
      <formula>Q165=""</formula>
    </cfRule>
    <cfRule type="expression" dxfId="1400" priority="4120" stopIfTrue="1">
      <formula>Q165&lt;=0</formula>
    </cfRule>
    <cfRule type="expression" dxfId="1399" priority="4121" stopIfTrue="1">
      <formula>Q165&lt;1</formula>
    </cfRule>
    <cfRule type="expression" dxfId="1398" priority="4122">
      <formula>Q165&gt;=1</formula>
    </cfRule>
  </conditionalFormatting>
  <conditionalFormatting sqref="P165 T165 V165 R165 P169 T169 V169 R169">
    <cfRule type="expression" dxfId="1397" priority="4116" stopIfTrue="1">
      <formula>Q165=""</formula>
    </cfRule>
    <cfRule type="expression" dxfId="1396" priority="4117" stopIfTrue="1">
      <formula>AND(Q165&lt;&gt;"",P165&lt;1)</formula>
    </cfRule>
    <cfRule type="expression" dxfId="1395" priority="4118">
      <formula>AND(Q165&lt;&gt;"",P165&gt;=1)</formula>
    </cfRule>
  </conditionalFormatting>
  <conditionalFormatting sqref="Q167 S167 U167 W167">
    <cfRule type="expression" dxfId="1394" priority="4112" stopIfTrue="1">
      <formula>Q167=""</formula>
    </cfRule>
    <cfRule type="expression" dxfId="1393" priority="4113" stopIfTrue="1">
      <formula>Q167&lt;=0</formula>
    </cfRule>
    <cfRule type="expression" dxfId="1392" priority="4114" stopIfTrue="1">
      <formula>Q167&lt;1</formula>
    </cfRule>
    <cfRule type="expression" dxfId="1391" priority="4115">
      <formula>Q167&gt;=1</formula>
    </cfRule>
  </conditionalFormatting>
  <conditionalFormatting sqref="P167 T167 V167 R167">
    <cfRule type="expression" dxfId="1390" priority="4109" stopIfTrue="1">
      <formula>Q167=""</formula>
    </cfRule>
    <cfRule type="expression" dxfId="1389" priority="4110" stopIfTrue="1">
      <formula>AND(Q167&lt;&gt;"",P167&lt;1)</formula>
    </cfRule>
    <cfRule type="expression" dxfId="1388" priority="4111">
      <formula>AND(Q167&lt;&gt;"",P167&gt;=1)</formula>
    </cfRule>
  </conditionalFormatting>
  <conditionalFormatting sqref="Q166 S166 U166 W166 O166">
    <cfRule type="expression" dxfId="1387" priority="4099" stopIfTrue="1">
      <formula>O166=""</formula>
    </cfRule>
    <cfRule type="expression" dxfId="1386" priority="4100" stopIfTrue="1">
      <formula>O166&lt;=0</formula>
    </cfRule>
    <cfRule type="expression" dxfId="1385" priority="4101" stopIfTrue="1">
      <formula>O166&lt;1</formula>
    </cfRule>
    <cfRule type="expression" dxfId="1384" priority="4102">
      <formula>O166&gt;=1</formula>
    </cfRule>
  </conditionalFormatting>
  <conditionalFormatting sqref="P166 T166 V166 R166">
    <cfRule type="expression" dxfId="1383" priority="4096" stopIfTrue="1">
      <formula>Q166=""</formula>
    </cfRule>
    <cfRule type="expression" dxfId="1382" priority="4097" stopIfTrue="1">
      <formula>AND(Q166&lt;&gt;"",P166&lt;1)</formula>
    </cfRule>
    <cfRule type="expression" dxfId="1381" priority="4098">
      <formula>AND(Q166&lt;&gt;"",P166&gt;=1)</formula>
    </cfRule>
  </conditionalFormatting>
  <conditionalFormatting sqref="Q169 S169 U169 W169">
    <cfRule type="expression" dxfId="1380" priority="4086" stopIfTrue="1">
      <formula>Q169=""</formula>
    </cfRule>
    <cfRule type="expression" dxfId="1379" priority="4087" stopIfTrue="1">
      <formula>Q169&lt;=0</formula>
    </cfRule>
    <cfRule type="expression" dxfId="1378" priority="4088" stopIfTrue="1">
      <formula>Q169&lt;1</formula>
    </cfRule>
    <cfRule type="expression" dxfId="1377" priority="4089">
      <formula>Q169&gt;=1</formula>
    </cfRule>
  </conditionalFormatting>
  <conditionalFormatting sqref="Q168 S168 U168 W168">
    <cfRule type="expression" dxfId="1376" priority="4082" stopIfTrue="1">
      <formula>Q168=""</formula>
    </cfRule>
    <cfRule type="expression" dxfId="1375" priority="4083" stopIfTrue="1">
      <formula>Q168&lt;=0</formula>
    </cfRule>
    <cfRule type="expression" dxfId="1374" priority="4084" stopIfTrue="1">
      <formula>Q168&lt;1</formula>
    </cfRule>
    <cfRule type="expression" dxfId="1373" priority="4085">
      <formula>Q168&gt;=1</formula>
    </cfRule>
  </conditionalFormatting>
  <conditionalFormatting sqref="P168 T168 V168 R168">
    <cfRule type="expression" dxfId="1372" priority="4079" stopIfTrue="1">
      <formula>Q168=""</formula>
    </cfRule>
    <cfRule type="expression" dxfId="1371" priority="4080" stopIfTrue="1">
      <formula>AND(Q168&lt;&gt;"",P168&lt;1)</formula>
    </cfRule>
    <cfRule type="expression" dxfId="1370" priority="4081">
      <formula>AND(Q168&lt;&gt;"",P168&gt;=1)</formula>
    </cfRule>
  </conditionalFormatting>
  <conditionalFormatting sqref="P171 T171 V171 R171">
    <cfRule type="expression" dxfId="1369" priority="4070" stopIfTrue="1">
      <formula>Q171=""</formula>
    </cfRule>
    <cfRule type="expression" dxfId="1368" priority="4071" stopIfTrue="1">
      <formula>AND(Q171&lt;&gt;"",P171&lt;1)</formula>
    </cfRule>
    <cfRule type="expression" dxfId="1367" priority="4072">
      <formula>AND(Q171&lt;&gt;"",P171&gt;=1)</formula>
    </cfRule>
  </conditionalFormatting>
  <conditionalFormatting sqref="Q171 S171 U171 W171">
    <cfRule type="expression" dxfId="1366" priority="4066" stopIfTrue="1">
      <formula>Q171=""</formula>
    </cfRule>
    <cfRule type="expression" dxfId="1365" priority="4067" stopIfTrue="1">
      <formula>Q171&lt;=0</formula>
    </cfRule>
    <cfRule type="expression" dxfId="1364" priority="4068" stopIfTrue="1">
      <formula>Q171&lt;1</formula>
    </cfRule>
    <cfRule type="expression" dxfId="1363" priority="4069">
      <formula>Q171&gt;=1</formula>
    </cfRule>
  </conditionalFormatting>
  <conditionalFormatting sqref="Q170 S170 U170 W170">
    <cfRule type="expression" dxfId="1362" priority="4062" stopIfTrue="1">
      <formula>Q170=""</formula>
    </cfRule>
    <cfRule type="expression" dxfId="1361" priority="4063" stopIfTrue="1">
      <formula>Q170&lt;=0</formula>
    </cfRule>
    <cfRule type="expression" dxfId="1360" priority="4064" stopIfTrue="1">
      <formula>Q170&lt;1</formula>
    </cfRule>
    <cfRule type="expression" dxfId="1359" priority="4065">
      <formula>Q170&gt;=1</formula>
    </cfRule>
  </conditionalFormatting>
  <conditionalFormatting sqref="P170 T170 V170 R170">
    <cfRule type="expression" dxfId="1358" priority="4059" stopIfTrue="1">
      <formula>Q170=""</formula>
    </cfRule>
    <cfRule type="expression" dxfId="1357" priority="4060" stopIfTrue="1">
      <formula>AND(Q170&lt;&gt;"",P170&lt;1)</formula>
    </cfRule>
    <cfRule type="expression" dxfId="1356" priority="4061">
      <formula>AND(Q170&lt;&gt;"",P170&gt;=1)</formula>
    </cfRule>
  </conditionalFormatting>
  <conditionalFormatting sqref="Q172 S172 U172 W172">
    <cfRule type="expression" dxfId="1355" priority="4049" stopIfTrue="1">
      <formula>Q172=""</formula>
    </cfRule>
    <cfRule type="expression" dxfId="1354" priority="4050" stopIfTrue="1">
      <formula>Q172&lt;=0</formula>
    </cfRule>
    <cfRule type="expression" dxfId="1353" priority="4051" stopIfTrue="1">
      <formula>Q172&lt;1</formula>
    </cfRule>
    <cfRule type="expression" dxfId="1352" priority="4052">
      <formula>Q172&gt;=1</formula>
    </cfRule>
  </conditionalFormatting>
  <conditionalFormatting sqref="P172 T172 V172 R172">
    <cfRule type="expression" dxfId="1351" priority="4046" stopIfTrue="1">
      <formula>Q172=""</formula>
    </cfRule>
    <cfRule type="expression" dxfId="1350" priority="4047" stopIfTrue="1">
      <formula>AND(Q172&lt;&gt;"",P172&lt;1)</formula>
    </cfRule>
    <cfRule type="expression" dxfId="1349" priority="4048">
      <formula>AND(Q172&lt;&gt;"",P172&gt;=1)</formula>
    </cfRule>
  </conditionalFormatting>
  <conditionalFormatting sqref="O165">
    <cfRule type="expression" dxfId="1348" priority="4036" stopIfTrue="1">
      <formula>O165=""</formula>
    </cfRule>
    <cfRule type="expression" dxfId="1347" priority="4037" stopIfTrue="1">
      <formula>O165&lt;=0</formula>
    </cfRule>
    <cfRule type="expression" dxfId="1346" priority="4038" stopIfTrue="1">
      <formula>O165&lt;1</formula>
    </cfRule>
    <cfRule type="expression" dxfId="1345" priority="4039">
      <formula>O165&gt;=1</formula>
    </cfRule>
  </conditionalFormatting>
  <conditionalFormatting sqref="P197 T197 V197 R197">
    <cfRule type="expression" dxfId="1344" priority="3974" stopIfTrue="1">
      <formula>Q197=""</formula>
    </cfRule>
    <cfRule type="expression" dxfId="1343" priority="3975" stopIfTrue="1">
      <formula>AND(Q197&lt;&gt;"",P197&lt;1)</formula>
    </cfRule>
    <cfRule type="expression" dxfId="1342" priority="3976">
      <formula>AND(Q197&lt;&gt;"",P197&gt;=1)</formula>
    </cfRule>
  </conditionalFormatting>
  <conditionalFormatting sqref="Q197 S197 U197 W197 O197">
    <cfRule type="expression" dxfId="1341" priority="3970" stopIfTrue="1">
      <formula>O197=""</formula>
    </cfRule>
    <cfRule type="expression" dxfId="1340" priority="3971" stopIfTrue="1">
      <formula>O197&lt;=0</formula>
    </cfRule>
    <cfRule type="expression" dxfId="1339" priority="3972" stopIfTrue="1">
      <formula>O197&lt;1</formula>
    </cfRule>
    <cfRule type="expression" dxfId="1338" priority="3973">
      <formula>O197&gt;=1</formula>
    </cfRule>
  </conditionalFormatting>
  <conditionalFormatting sqref="Q191 S191 U191 W191">
    <cfRule type="expression" dxfId="1337" priority="4023" stopIfTrue="1">
      <formula>Q191=""</formula>
    </cfRule>
    <cfRule type="expression" dxfId="1336" priority="4024" stopIfTrue="1">
      <formula>Q191&lt;=0</formula>
    </cfRule>
    <cfRule type="expression" dxfId="1335" priority="4025" stopIfTrue="1">
      <formula>Q191&lt;1</formula>
    </cfRule>
    <cfRule type="expression" dxfId="1334" priority="4026">
      <formula>Q191&gt;=1</formula>
    </cfRule>
  </conditionalFormatting>
  <conditionalFormatting sqref="P191 T191 V191 R191 P195 T195 V195 R195">
    <cfRule type="expression" dxfId="1333" priority="4020" stopIfTrue="1">
      <formula>Q191=""</formula>
    </cfRule>
    <cfRule type="expression" dxfId="1332" priority="4021" stopIfTrue="1">
      <formula>AND(Q191&lt;&gt;"",P191&lt;1)</formula>
    </cfRule>
    <cfRule type="expression" dxfId="1331" priority="4022">
      <formula>AND(Q191&lt;&gt;"",P191&gt;=1)</formula>
    </cfRule>
  </conditionalFormatting>
  <conditionalFormatting sqref="Q193 S193 U193 W193">
    <cfRule type="expression" dxfId="1330" priority="4016" stopIfTrue="1">
      <formula>Q193=""</formula>
    </cfRule>
    <cfRule type="expression" dxfId="1329" priority="4017" stopIfTrue="1">
      <formula>Q193&lt;=0</formula>
    </cfRule>
    <cfRule type="expression" dxfId="1328" priority="4018" stopIfTrue="1">
      <formula>Q193&lt;1</formula>
    </cfRule>
    <cfRule type="expression" dxfId="1327" priority="4019">
      <formula>Q193&gt;=1</formula>
    </cfRule>
  </conditionalFormatting>
  <conditionalFormatting sqref="P193 T193 V193 R193">
    <cfRule type="expression" dxfId="1326" priority="4013" stopIfTrue="1">
      <formula>Q193=""</formula>
    </cfRule>
    <cfRule type="expression" dxfId="1325" priority="4014" stopIfTrue="1">
      <formula>AND(Q193&lt;&gt;"",P193&lt;1)</formula>
    </cfRule>
    <cfRule type="expression" dxfId="1324" priority="4015">
      <formula>AND(Q193&lt;&gt;"",P193&gt;=1)</formula>
    </cfRule>
  </conditionalFormatting>
  <conditionalFormatting sqref="Q192 S192 U192 W192 O192">
    <cfRule type="expression" dxfId="1323" priority="4003" stopIfTrue="1">
      <formula>O192=""</formula>
    </cfRule>
    <cfRule type="expression" dxfId="1322" priority="4004" stopIfTrue="1">
      <formula>O192&lt;=0</formula>
    </cfRule>
    <cfRule type="expression" dxfId="1321" priority="4005" stopIfTrue="1">
      <formula>O192&lt;1</formula>
    </cfRule>
    <cfRule type="expression" dxfId="1320" priority="4006">
      <formula>O192&gt;=1</formula>
    </cfRule>
  </conditionalFormatting>
  <conditionalFormatting sqref="P192 T192 V192 R192">
    <cfRule type="expression" dxfId="1319" priority="4000" stopIfTrue="1">
      <formula>Q192=""</formula>
    </cfRule>
    <cfRule type="expression" dxfId="1318" priority="4001" stopIfTrue="1">
      <formula>AND(Q192&lt;&gt;"",P192&lt;1)</formula>
    </cfRule>
    <cfRule type="expression" dxfId="1317" priority="4002">
      <formula>AND(Q192&lt;&gt;"",P192&gt;=1)</formula>
    </cfRule>
  </conditionalFormatting>
  <conditionalFormatting sqref="Q195 S195 U195 W195 O195">
    <cfRule type="expression" dxfId="1316" priority="3990" stopIfTrue="1">
      <formula>O195=""</formula>
    </cfRule>
    <cfRule type="expression" dxfId="1315" priority="3991" stopIfTrue="1">
      <formula>O195&lt;=0</formula>
    </cfRule>
    <cfRule type="expression" dxfId="1314" priority="3992" stopIfTrue="1">
      <formula>O195&lt;1</formula>
    </cfRule>
    <cfRule type="expression" dxfId="1313" priority="3993">
      <formula>O195&gt;=1</formula>
    </cfRule>
  </conditionalFormatting>
  <conditionalFormatting sqref="Q194 S194 U194 W194">
    <cfRule type="expression" dxfId="1312" priority="3986" stopIfTrue="1">
      <formula>Q194=""</formula>
    </cfRule>
    <cfRule type="expression" dxfId="1311" priority="3987" stopIfTrue="1">
      <formula>Q194&lt;=0</formula>
    </cfRule>
    <cfRule type="expression" dxfId="1310" priority="3988" stopIfTrue="1">
      <formula>Q194&lt;1</formula>
    </cfRule>
    <cfRule type="expression" dxfId="1309" priority="3989">
      <formula>Q194&gt;=1</formula>
    </cfRule>
  </conditionalFormatting>
  <conditionalFormatting sqref="P194 T194 V194 R194">
    <cfRule type="expression" dxfId="1308" priority="3983" stopIfTrue="1">
      <formula>Q194=""</formula>
    </cfRule>
    <cfRule type="expression" dxfId="1307" priority="3984" stopIfTrue="1">
      <formula>AND(Q194&lt;&gt;"",P194&lt;1)</formula>
    </cfRule>
    <cfRule type="expression" dxfId="1306" priority="3985">
      <formula>AND(Q194&lt;&gt;"",P194&gt;=1)</formula>
    </cfRule>
  </conditionalFormatting>
  <conditionalFormatting sqref="Q196 S196 U196 W196 O196">
    <cfRule type="expression" dxfId="1305" priority="3966" stopIfTrue="1">
      <formula>O196=""</formula>
    </cfRule>
    <cfRule type="expression" dxfId="1304" priority="3967" stopIfTrue="1">
      <formula>O196&lt;=0</formula>
    </cfRule>
    <cfRule type="expression" dxfId="1303" priority="3968" stopIfTrue="1">
      <formula>O196&lt;1</formula>
    </cfRule>
    <cfRule type="expression" dxfId="1302" priority="3969">
      <formula>O196&gt;=1</formula>
    </cfRule>
  </conditionalFormatting>
  <conditionalFormatting sqref="P196 T196 V196 R196">
    <cfRule type="expression" dxfId="1301" priority="3963" stopIfTrue="1">
      <formula>Q196=""</formula>
    </cfRule>
    <cfRule type="expression" dxfId="1300" priority="3964" stopIfTrue="1">
      <formula>AND(Q196&lt;&gt;"",P196&lt;1)</formula>
    </cfRule>
    <cfRule type="expression" dxfId="1299" priority="3965">
      <formula>AND(Q196&lt;&gt;"",P196&gt;=1)</formula>
    </cfRule>
  </conditionalFormatting>
  <conditionalFormatting sqref="Q198 S198 U198 W198 O198">
    <cfRule type="expression" dxfId="1298" priority="3953" stopIfTrue="1">
      <formula>O198=""</formula>
    </cfRule>
    <cfRule type="expression" dxfId="1297" priority="3954" stopIfTrue="1">
      <formula>O198&lt;=0</formula>
    </cfRule>
    <cfRule type="expression" dxfId="1296" priority="3955" stopIfTrue="1">
      <formula>O198&lt;1</formula>
    </cfRule>
    <cfRule type="expression" dxfId="1295" priority="3956">
      <formula>O198&gt;=1</formula>
    </cfRule>
  </conditionalFormatting>
  <conditionalFormatting sqref="P198 T198 V198 R198">
    <cfRule type="expression" dxfId="1294" priority="3950" stopIfTrue="1">
      <formula>Q198=""</formula>
    </cfRule>
    <cfRule type="expression" dxfId="1293" priority="3951" stopIfTrue="1">
      <formula>AND(Q198&lt;&gt;"",P198&lt;1)</formula>
    </cfRule>
    <cfRule type="expression" dxfId="1292" priority="3952">
      <formula>AND(Q198&lt;&gt;"",P198&gt;=1)</formula>
    </cfRule>
  </conditionalFormatting>
  <conditionalFormatting sqref="O191">
    <cfRule type="expression" dxfId="1291" priority="3940" stopIfTrue="1">
      <formula>O191=""</formula>
    </cfRule>
    <cfRule type="expression" dxfId="1290" priority="3941" stopIfTrue="1">
      <formula>O191&lt;=0</formula>
    </cfRule>
    <cfRule type="expression" dxfId="1289" priority="3942" stopIfTrue="1">
      <formula>O191&lt;1</formula>
    </cfRule>
    <cfRule type="expression" dxfId="1288" priority="3943">
      <formula>O191&gt;=1</formula>
    </cfRule>
  </conditionalFormatting>
  <conditionalFormatting sqref="P207 T207 V207 R207">
    <cfRule type="expression" dxfId="1287" priority="3878" stopIfTrue="1">
      <formula>Q207=""</formula>
    </cfRule>
    <cfRule type="expression" dxfId="1286" priority="3879" stopIfTrue="1">
      <formula>AND(Q207&lt;&gt;"",P207&lt;1)</formula>
    </cfRule>
    <cfRule type="expression" dxfId="1285" priority="3880">
      <formula>AND(Q207&lt;&gt;"",P207&gt;=1)</formula>
    </cfRule>
  </conditionalFormatting>
  <conditionalFormatting sqref="Q207 S207 U207 W207 O207">
    <cfRule type="expression" dxfId="1284" priority="3874" stopIfTrue="1">
      <formula>O207=""</formula>
    </cfRule>
    <cfRule type="expression" dxfId="1283" priority="3875" stopIfTrue="1">
      <formula>O207&lt;=0</formula>
    </cfRule>
    <cfRule type="expression" dxfId="1282" priority="3876" stopIfTrue="1">
      <formula>O207&lt;1</formula>
    </cfRule>
    <cfRule type="expression" dxfId="1281" priority="3877">
      <formula>O207&gt;=1</formula>
    </cfRule>
  </conditionalFormatting>
  <conditionalFormatting sqref="Q201 S201 U201 W201">
    <cfRule type="expression" dxfId="1280" priority="3927" stopIfTrue="1">
      <formula>Q201=""</formula>
    </cfRule>
    <cfRule type="expression" dxfId="1279" priority="3928" stopIfTrue="1">
      <formula>Q201&lt;=0</formula>
    </cfRule>
    <cfRule type="expression" dxfId="1278" priority="3929" stopIfTrue="1">
      <formula>Q201&lt;1</formula>
    </cfRule>
    <cfRule type="expression" dxfId="1277" priority="3930">
      <formula>Q201&gt;=1</formula>
    </cfRule>
  </conditionalFormatting>
  <conditionalFormatting sqref="P201 T201 V201 R201 P205 T205 V205 R205">
    <cfRule type="expression" dxfId="1276" priority="3924" stopIfTrue="1">
      <formula>Q201=""</formula>
    </cfRule>
    <cfRule type="expression" dxfId="1275" priority="3925" stopIfTrue="1">
      <formula>AND(Q201&lt;&gt;"",P201&lt;1)</formula>
    </cfRule>
    <cfRule type="expression" dxfId="1274" priority="3926">
      <formula>AND(Q201&lt;&gt;"",P201&gt;=1)</formula>
    </cfRule>
  </conditionalFormatting>
  <conditionalFormatting sqref="Q203 S203 U203 W203">
    <cfRule type="expression" dxfId="1273" priority="3920" stopIfTrue="1">
      <formula>Q203=""</formula>
    </cfRule>
    <cfRule type="expression" dxfId="1272" priority="3921" stopIfTrue="1">
      <formula>Q203&lt;=0</formula>
    </cfRule>
    <cfRule type="expression" dxfId="1271" priority="3922" stopIfTrue="1">
      <formula>Q203&lt;1</formula>
    </cfRule>
    <cfRule type="expression" dxfId="1270" priority="3923">
      <formula>Q203&gt;=1</formula>
    </cfRule>
  </conditionalFormatting>
  <conditionalFormatting sqref="P203 T203 V203 R203">
    <cfRule type="expression" dxfId="1269" priority="3917" stopIfTrue="1">
      <formula>Q203=""</formula>
    </cfRule>
    <cfRule type="expression" dxfId="1268" priority="3918" stopIfTrue="1">
      <formula>AND(Q203&lt;&gt;"",P203&lt;1)</formula>
    </cfRule>
    <cfRule type="expression" dxfId="1267" priority="3919">
      <formula>AND(Q203&lt;&gt;"",P203&gt;=1)</formula>
    </cfRule>
  </conditionalFormatting>
  <conditionalFormatting sqref="Q202 S202 U202 W202 O202">
    <cfRule type="expression" dxfId="1266" priority="3907" stopIfTrue="1">
      <formula>O202=""</formula>
    </cfRule>
    <cfRule type="expression" dxfId="1265" priority="3908" stopIfTrue="1">
      <formula>O202&lt;=0</formula>
    </cfRule>
    <cfRule type="expression" dxfId="1264" priority="3909" stopIfTrue="1">
      <formula>O202&lt;1</formula>
    </cfRule>
    <cfRule type="expression" dxfId="1263" priority="3910">
      <formula>O202&gt;=1</formula>
    </cfRule>
  </conditionalFormatting>
  <conditionalFormatting sqref="P202 T202 V202 R202">
    <cfRule type="expression" dxfId="1262" priority="3904" stopIfTrue="1">
      <formula>Q202=""</formula>
    </cfRule>
    <cfRule type="expression" dxfId="1261" priority="3905" stopIfTrue="1">
      <formula>AND(Q202&lt;&gt;"",P202&lt;1)</formula>
    </cfRule>
    <cfRule type="expression" dxfId="1260" priority="3906">
      <formula>AND(Q202&lt;&gt;"",P202&gt;=1)</formula>
    </cfRule>
  </conditionalFormatting>
  <conditionalFormatting sqref="Q205 S205 U205 W205 O205">
    <cfRule type="expression" dxfId="1259" priority="3894" stopIfTrue="1">
      <formula>O205=""</formula>
    </cfRule>
    <cfRule type="expression" dxfId="1258" priority="3895" stopIfTrue="1">
      <formula>O205&lt;=0</formula>
    </cfRule>
    <cfRule type="expression" dxfId="1257" priority="3896" stopIfTrue="1">
      <formula>O205&lt;1</formula>
    </cfRule>
    <cfRule type="expression" dxfId="1256" priority="3897">
      <formula>O205&gt;=1</formula>
    </cfRule>
  </conditionalFormatting>
  <conditionalFormatting sqref="Q204 S204 U204 W204">
    <cfRule type="expression" dxfId="1255" priority="3890" stopIfTrue="1">
      <formula>Q204=""</formula>
    </cfRule>
    <cfRule type="expression" dxfId="1254" priority="3891" stopIfTrue="1">
      <formula>Q204&lt;=0</formula>
    </cfRule>
    <cfRule type="expression" dxfId="1253" priority="3892" stopIfTrue="1">
      <formula>Q204&lt;1</formula>
    </cfRule>
    <cfRule type="expression" dxfId="1252" priority="3893">
      <formula>Q204&gt;=1</formula>
    </cfRule>
  </conditionalFormatting>
  <conditionalFormatting sqref="P204 T204 V204 R204">
    <cfRule type="expression" dxfId="1251" priority="3887" stopIfTrue="1">
      <formula>Q204=""</formula>
    </cfRule>
    <cfRule type="expression" dxfId="1250" priority="3888" stopIfTrue="1">
      <formula>AND(Q204&lt;&gt;"",P204&lt;1)</formula>
    </cfRule>
    <cfRule type="expression" dxfId="1249" priority="3889">
      <formula>AND(Q204&lt;&gt;"",P204&gt;=1)</formula>
    </cfRule>
  </conditionalFormatting>
  <conditionalFormatting sqref="Q206 S206 U206 W206 O206">
    <cfRule type="expression" dxfId="1248" priority="3870" stopIfTrue="1">
      <formula>O206=""</formula>
    </cfRule>
    <cfRule type="expression" dxfId="1247" priority="3871" stopIfTrue="1">
      <formula>O206&lt;=0</formula>
    </cfRule>
    <cfRule type="expression" dxfId="1246" priority="3872" stopIfTrue="1">
      <formula>O206&lt;1</formula>
    </cfRule>
    <cfRule type="expression" dxfId="1245" priority="3873">
      <formula>O206&gt;=1</formula>
    </cfRule>
  </conditionalFormatting>
  <conditionalFormatting sqref="P206 T206 V206 R206">
    <cfRule type="expression" dxfId="1244" priority="3867" stopIfTrue="1">
      <formula>Q206=""</formula>
    </cfRule>
    <cfRule type="expression" dxfId="1243" priority="3868" stopIfTrue="1">
      <formula>AND(Q206&lt;&gt;"",P206&lt;1)</formula>
    </cfRule>
    <cfRule type="expression" dxfId="1242" priority="3869">
      <formula>AND(Q206&lt;&gt;"",P206&gt;=1)</formula>
    </cfRule>
  </conditionalFormatting>
  <conditionalFormatting sqref="Q208 S208 U208 W208 O208">
    <cfRule type="expression" dxfId="1241" priority="3857" stopIfTrue="1">
      <formula>O208=""</formula>
    </cfRule>
    <cfRule type="expression" dxfId="1240" priority="3858" stopIfTrue="1">
      <formula>O208&lt;=0</formula>
    </cfRule>
    <cfRule type="expression" dxfId="1239" priority="3859" stopIfTrue="1">
      <formula>O208&lt;1</formula>
    </cfRule>
    <cfRule type="expression" dxfId="1238" priority="3860">
      <formula>O208&gt;=1</formula>
    </cfRule>
  </conditionalFormatting>
  <conditionalFormatting sqref="P208 T208 V208 R208">
    <cfRule type="expression" dxfId="1237" priority="3854" stopIfTrue="1">
      <formula>Q208=""</formula>
    </cfRule>
    <cfRule type="expression" dxfId="1236" priority="3855" stopIfTrue="1">
      <formula>AND(Q208&lt;&gt;"",P208&lt;1)</formula>
    </cfRule>
    <cfRule type="expression" dxfId="1235" priority="3856">
      <formula>AND(Q208&lt;&gt;"",P208&gt;=1)</formula>
    </cfRule>
  </conditionalFormatting>
  <conditionalFormatting sqref="O201">
    <cfRule type="expression" dxfId="1234" priority="3844" stopIfTrue="1">
      <formula>O201=""</formula>
    </cfRule>
    <cfRule type="expression" dxfId="1233" priority="3845" stopIfTrue="1">
      <formula>O201&lt;=0</formula>
    </cfRule>
    <cfRule type="expression" dxfId="1232" priority="3846" stopIfTrue="1">
      <formula>O201&lt;1</formula>
    </cfRule>
    <cfRule type="expression" dxfId="1231" priority="3847">
      <formula>O201&gt;=1</formula>
    </cfRule>
  </conditionalFormatting>
  <conditionalFormatting sqref="P216 T216 V216 R216">
    <cfRule type="expression" dxfId="1230" priority="3782" stopIfTrue="1">
      <formula>Q216=""</formula>
    </cfRule>
    <cfRule type="expression" dxfId="1229" priority="3783" stopIfTrue="1">
      <formula>AND(Q216&lt;&gt;"",P216&lt;1)</formula>
    </cfRule>
    <cfRule type="expression" dxfId="1228" priority="3784">
      <formula>AND(Q216&lt;&gt;"",P216&gt;=1)</formula>
    </cfRule>
  </conditionalFormatting>
  <conditionalFormatting sqref="Q216 S216 U216 W216">
    <cfRule type="expression" dxfId="1227" priority="3778" stopIfTrue="1">
      <formula>Q216=""</formula>
    </cfRule>
    <cfRule type="expression" dxfId="1226" priority="3779" stopIfTrue="1">
      <formula>Q216&lt;=0</formula>
    </cfRule>
    <cfRule type="expression" dxfId="1225" priority="3780" stopIfTrue="1">
      <formula>Q216&lt;1</formula>
    </cfRule>
    <cfRule type="expression" dxfId="1224" priority="3781">
      <formula>Q216&gt;=1</formula>
    </cfRule>
  </conditionalFormatting>
  <conditionalFormatting sqref="Q210 S210 U210 W210">
    <cfRule type="expression" dxfId="1223" priority="3831" stopIfTrue="1">
      <formula>Q210=""</formula>
    </cfRule>
    <cfRule type="expression" dxfId="1222" priority="3832" stopIfTrue="1">
      <formula>Q210&lt;=0</formula>
    </cfRule>
    <cfRule type="expression" dxfId="1221" priority="3833" stopIfTrue="1">
      <formula>Q210&lt;1</formula>
    </cfRule>
    <cfRule type="expression" dxfId="1220" priority="3834">
      <formula>Q210&gt;=1</formula>
    </cfRule>
  </conditionalFormatting>
  <conditionalFormatting sqref="P210 T210 V210 R210 P214 T214 V214 R214">
    <cfRule type="expression" dxfId="1219" priority="3828" stopIfTrue="1">
      <formula>Q210=""</formula>
    </cfRule>
    <cfRule type="expression" dxfId="1218" priority="3829" stopIfTrue="1">
      <formula>AND(Q210&lt;&gt;"",P210&lt;1)</formula>
    </cfRule>
    <cfRule type="expression" dxfId="1217" priority="3830">
      <formula>AND(Q210&lt;&gt;"",P210&gt;=1)</formula>
    </cfRule>
  </conditionalFormatting>
  <conditionalFormatting sqref="Q212 S212 U212 W212">
    <cfRule type="expression" dxfId="1216" priority="3824" stopIfTrue="1">
      <formula>Q212=""</formula>
    </cfRule>
    <cfRule type="expression" dxfId="1215" priority="3825" stopIfTrue="1">
      <formula>Q212&lt;=0</formula>
    </cfRule>
    <cfRule type="expression" dxfId="1214" priority="3826" stopIfTrue="1">
      <formula>Q212&lt;1</formula>
    </cfRule>
    <cfRule type="expression" dxfId="1213" priority="3827">
      <formula>Q212&gt;=1</formula>
    </cfRule>
  </conditionalFormatting>
  <conditionalFormatting sqref="P212 T212 V212 R212">
    <cfRule type="expression" dxfId="1212" priority="3821" stopIfTrue="1">
      <formula>Q212=""</formula>
    </cfRule>
    <cfRule type="expression" dxfId="1211" priority="3822" stopIfTrue="1">
      <formula>AND(Q212&lt;&gt;"",P212&lt;1)</formula>
    </cfRule>
    <cfRule type="expression" dxfId="1210" priority="3823">
      <formula>AND(Q212&lt;&gt;"",P212&gt;=1)</formula>
    </cfRule>
  </conditionalFormatting>
  <conditionalFormatting sqref="Q211 S211 U211 W211 O211">
    <cfRule type="expression" dxfId="1209" priority="3811" stopIfTrue="1">
      <formula>O211=""</formula>
    </cfRule>
    <cfRule type="expression" dxfId="1208" priority="3812" stopIfTrue="1">
      <formula>O211&lt;=0</formula>
    </cfRule>
    <cfRule type="expression" dxfId="1207" priority="3813" stopIfTrue="1">
      <formula>O211&lt;1</formula>
    </cfRule>
    <cfRule type="expression" dxfId="1206" priority="3814">
      <formula>O211&gt;=1</formula>
    </cfRule>
  </conditionalFormatting>
  <conditionalFormatting sqref="P211 T211 V211 R211">
    <cfRule type="expression" dxfId="1205" priority="3808" stopIfTrue="1">
      <formula>Q211=""</formula>
    </cfRule>
    <cfRule type="expression" dxfId="1204" priority="3809" stopIfTrue="1">
      <formula>AND(Q211&lt;&gt;"",P211&lt;1)</formula>
    </cfRule>
    <cfRule type="expression" dxfId="1203" priority="3810">
      <formula>AND(Q211&lt;&gt;"",P211&gt;=1)</formula>
    </cfRule>
  </conditionalFormatting>
  <conditionalFormatting sqref="Q214 S214 U214 W214 O214">
    <cfRule type="expression" dxfId="1202" priority="3798" stopIfTrue="1">
      <formula>O214=""</formula>
    </cfRule>
    <cfRule type="expression" dxfId="1201" priority="3799" stopIfTrue="1">
      <formula>O214&lt;=0</formula>
    </cfRule>
    <cfRule type="expression" dxfId="1200" priority="3800" stopIfTrue="1">
      <formula>O214&lt;1</formula>
    </cfRule>
    <cfRule type="expression" dxfId="1199" priority="3801">
      <formula>O214&gt;=1</formula>
    </cfRule>
  </conditionalFormatting>
  <conditionalFormatting sqref="Q213 S213 U213 W213">
    <cfRule type="expression" dxfId="1198" priority="3794" stopIfTrue="1">
      <formula>Q213=""</formula>
    </cfRule>
    <cfRule type="expression" dxfId="1197" priority="3795" stopIfTrue="1">
      <formula>Q213&lt;=0</formula>
    </cfRule>
    <cfRule type="expression" dxfId="1196" priority="3796" stopIfTrue="1">
      <formula>Q213&lt;1</formula>
    </cfRule>
    <cfRule type="expression" dxfId="1195" priority="3797">
      <formula>Q213&gt;=1</formula>
    </cfRule>
  </conditionalFormatting>
  <conditionalFormatting sqref="P213 T213 V213 R213">
    <cfRule type="expression" dxfId="1194" priority="3791" stopIfTrue="1">
      <formula>Q213=""</formula>
    </cfRule>
    <cfRule type="expression" dxfId="1193" priority="3792" stopIfTrue="1">
      <formula>AND(Q213&lt;&gt;"",P213&lt;1)</formula>
    </cfRule>
    <cfRule type="expression" dxfId="1192" priority="3793">
      <formula>AND(Q213&lt;&gt;"",P213&gt;=1)</formula>
    </cfRule>
  </conditionalFormatting>
  <conditionalFormatting sqref="Q215 S215 U215 W215 O215">
    <cfRule type="expression" dxfId="1191" priority="3774" stopIfTrue="1">
      <formula>O215=""</formula>
    </cfRule>
    <cfRule type="expression" dxfId="1190" priority="3775" stopIfTrue="1">
      <formula>O215&lt;=0</formula>
    </cfRule>
    <cfRule type="expression" dxfId="1189" priority="3776" stopIfTrue="1">
      <formula>O215&lt;1</formula>
    </cfRule>
    <cfRule type="expression" dxfId="1188" priority="3777">
      <formula>O215&gt;=1</formula>
    </cfRule>
  </conditionalFormatting>
  <conditionalFormatting sqref="P215 T215 V215 R215">
    <cfRule type="expression" dxfId="1187" priority="3771" stopIfTrue="1">
      <formula>Q215=""</formula>
    </cfRule>
    <cfRule type="expression" dxfId="1186" priority="3772" stopIfTrue="1">
      <formula>AND(Q215&lt;&gt;"",P215&lt;1)</formula>
    </cfRule>
    <cfRule type="expression" dxfId="1185" priority="3773">
      <formula>AND(Q215&lt;&gt;"",P215&gt;=1)</formula>
    </cfRule>
  </conditionalFormatting>
  <conditionalFormatting sqref="Q217 S217 U217 W217 O217">
    <cfRule type="expression" dxfId="1184" priority="3761" stopIfTrue="1">
      <formula>O217=""</formula>
    </cfRule>
    <cfRule type="expression" dxfId="1183" priority="3762" stopIfTrue="1">
      <formula>O217&lt;=0</formula>
    </cfRule>
    <cfRule type="expression" dxfId="1182" priority="3763" stopIfTrue="1">
      <formula>O217&lt;1</formula>
    </cfRule>
    <cfRule type="expression" dxfId="1181" priority="3764">
      <formula>O217&gt;=1</formula>
    </cfRule>
  </conditionalFormatting>
  <conditionalFormatting sqref="P217 T217 V217 R217">
    <cfRule type="expression" dxfId="1180" priority="3758" stopIfTrue="1">
      <formula>Q217=""</formula>
    </cfRule>
    <cfRule type="expression" dxfId="1179" priority="3759" stopIfTrue="1">
      <formula>AND(Q217&lt;&gt;"",P217&lt;1)</formula>
    </cfRule>
    <cfRule type="expression" dxfId="1178" priority="3760">
      <formula>AND(Q217&lt;&gt;"",P217&gt;=1)</formula>
    </cfRule>
  </conditionalFormatting>
  <conditionalFormatting sqref="O210">
    <cfRule type="expression" dxfId="1177" priority="3748" stopIfTrue="1">
      <formula>O210=""</formula>
    </cfRule>
    <cfRule type="expression" dxfId="1176" priority="3749" stopIfTrue="1">
      <formula>O210&lt;=0</formula>
    </cfRule>
    <cfRule type="expression" dxfId="1175" priority="3750" stopIfTrue="1">
      <formula>O210&lt;1</formula>
    </cfRule>
    <cfRule type="expression" dxfId="1174" priority="3751">
      <formula>O210&gt;=1</formula>
    </cfRule>
  </conditionalFormatting>
  <conditionalFormatting sqref="P225 T225 V225 R225">
    <cfRule type="expression" dxfId="1173" priority="3686" stopIfTrue="1">
      <formula>Q225=""</formula>
    </cfRule>
    <cfRule type="expression" dxfId="1172" priority="3687" stopIfTrue="1">
      <formula>AND(Q225&lt;&gt;"",P225&lt;1)</formula>
    </cfRule>
    <cfRule type="expression" dxfId="1171" priority="3688">
      <formula>AND(Q225&lt;&gt;"",P225&gt;=1)</formula>
    </cfRule>
  </conditionalFormatting>
  <conditionalFormatting sqref="Q225 S225 U225 W225 O225">
    <cfRule type="expression" dxfId="1170" priority="3682" stopIfTrue="1">
      <formula>O225=""</formula>
    </cfRule>
    <cfRule type="expression" dxfId="1169" priority="3683" stopIfTrue="1">
      <formula>O225&lt;=0</formula>
    </cfRule>
    <cfRule type="expression" dxfId="1168" priority="3684" stopIfTrue="1">
      <formula>O225&lt;1</formula>
    </cfRule>
    <cfRule type="expression" dxfId="1167" priority="3685">
      <formula>O225&gt;=1</formula>
    </cfRule>
  </conditionalFormatting>
  <conditionalFormatting sqref="Q219 S219 U219 W219">
    <cfRule type="expression" dxfId="1166" priority="3735" stopIfTrue="1">
      <formula>Q219=""</formula>
    </cfRule>
    <cfRule type="expression" dxfId="1165" priority="3736" stopIfTrue="1">
      <formula>Q219&lt;=0</formula>
    </cfRule>
    <cfRule type="expression" dxfId="1164" priority="3737" stopIfTrue="1">
      <formula>Q219&lt;1</formula>
    </cfRule>
    <cfRule type="expression" dxfId="1163" priority="3738">
      <formula>Q219&gt;=1</formula>
    </cfRule>
  </conditionalFormatting>
  <conditionalFormatting sqref="P219 T219 V219 R219 P223 T223 V223 R223">
    <cfRule type="expression" dxfId="1162" priority="3732" stopIfTrue="1">
      <formula>Q219=""</formula>
    </cfRule>
    <cfRule type="expression" dxfId="1161" priority="3733" stopIfTrue="1">
      <formula>AND(Q219&lt;&gt;"",P219&lt;1)</formula>
    </cfRule>
    <cfRule type="expression" dxfId="1160" priority="3734">
      <formula>AND(Q219&lt;&gt;"",P219&gt;=1)</formula>
    </cfRule>
  </conditionalFormatting>
  <conditionalFormatting sqref="Q221 S221 U221 W221 O221">
    <cfRule type="expression" dxfId="1159" priority="3728" stopIfTrue="1">
      <formula>O221=""</formula>
    </cfRule>
    <cfRule type="expression" dxfId="1158" priority="3729" stopIfTrue="1">
      <formula>O221&lt;=0</formula>
    </cfRule>
    <cfRule type="expression" dxfId="1157" priority="3730" stopIfTrue="1">
      <formula>O221&lt;1</formula>
    </cfRule>
    <cfRule type="expression" dxfId="1156" priority="3731">
      <formula>O221&gt;=1</formula>
    </cfRule>
  </conditionalFormatting>
  <conditionalFormatting sqref="P221 T221 V221 R221">
    <cfRule type="expression" dxfId="1155" priority="3725" stopIfTrue="1">
      <formula>Q221=""</formula>
    </cfRule>
    <cfRule type="expression" dxfId="1154" priority="3726" stopIfTrue="1">
      <formula>AND(Q221&lt;&gt;"",P221&lt;1)</formula>
    </cfRule>
    <cfRule type="expression" dxfId="1153" priority="3727">
      <formula>AND(Q221&lt;&gt;"",P221&gt;=1)</formula>
    </cfRule>
  </conditionalFormatting>
  <conditionalFormatting sqref="Q220 S220 U220 W220 O220">
    <cfRule type="expression" dxfId="1152" priority="3715" stopIfTrue="1">
      <formula>O220=""</formula>
    </cfRule>
    <cfRule type="expression" dxfId="1151" priority="3716" stopIfTrue="1">
      <formula>O220&lt;=0</formula>
    </cfRule>
    <cfRule type="expression" dxfId="1150" priority="3717" stopIfTrue="1">
      <formula>O220&lt;1</formula>
    </cfRule>
    <cfRule type="expression" dxfId="1149" priority="3718">
      <formula>O220&gt;=1</formula>
    </cfRule>
  </conditionalFormatting>
  <conditionalFormatting sqref="P220 T220 V220 R220">
    <cfRule type="expression" dxfId="1148" priority="3712" stopIfTrue="1">
      <formula>Q220=""</formula>
    </cfRule>
    <cfRule type="expression" dxfId="1147" priority="3713" stopIfTrue="1">
      <formula>AND(Q220&lt;&gt;"",P220&lt;1)</formula>
    </cfRule>
    <cfRule type="expression" dxfId="1146" priority="3714">
      <formula>AND(Q220&lt;&gt;"",P220&gt;=1)</formula>
    </cfRule>
  </conditionalFormatting>
  <conditionalFormatting sqref="Q223 S223 U223 W223 O223">
    <cfRule type="expression" dxfId="1145" priority="3702" stopIfTrue="1">
      <formula>O223=""</formula>
    </cfRule>
    <cfRule type="expression" dxfId="1144" priority="3703" stopIfTrue="1">
      <formula>O223&lt;=0</formula>
    </cfRule>
    <cfRule type="expression" dxfId="1143" priority="3704" stopIfTrue="1">
      <formula>O223&lt;1</formula>
    </cfRule>
    <cfRule type="expression" dxfId="1142" priority="3705">
      <formula>O223&gt;=1</formula>
    </cfRule>
  </conditionalFormatting>
  <conditionalFormatting sqref="Q222 S222 U222 W222 O222">
    <cfRule type="expression" dxfId="1141" priority="3698" stopIfTrue="1">
      <formula>O222=""</formula>
    </cfRule>
    <cfRule type="expression" dxfId="1140" priority="3699" stopIfTrue="1">
      <formula>O222&lt;=0</formula>
    </cfRule>
    <cfRule type="expression" dxfId="1139" priority="3700" stopIfTrue="1">
      <formula>O222&lt;1</formula>
    </cfRule>
    <cfRule type="expression" dxfId="1138" priority="3701">
      <formula>O222&gt;=1</formula>
    </cfRule>
  </conditionalFormatting>
  <conditionalFormatting sqref="P222 T222 V222 R222">
    <cfRule type="expression" dxfId="1137" priority="3695" stopIfTrue="1">
      <formula>Q222=""</formula>
    </cfRule>
    <cfRule type="expression" dxfId="1136" priority="3696" stopIfTrue="1">
      <formula>AND(Q222&lt;&gt;"",P222&lt;1)</formula>
    </cfRule>
    <cfRule type="expression" dxfId="1135" priority="3697">
      <formula>AND(Q222&lt;&gt;"",P222&gt;=1)</formula>
    </cfRule>
  </conditionalFormatting>
  <conditionalFormatting sqref="Q224 S224 U224 W224 O224">
    <cfRule type="expression" dxfId="1134" priority="3678" stopIfTrue="1">
      <formula>O224=""</formula>
    </cfRule>
    <cfRule type="expression" dxfId="1133" priority="3679" stopIfTrue="1">
      <formula>O224&lt;=0</formula>
    </cfRule>
    <cfRule type="expression" dxfId="1132" priority="3680" stopIfTrue="1">
      <formula>O224&lt;1</formula>
    </cfRule>
    <cfRule type="expression" dxfId="1131" priority="3681">
      <formula>O224&gt;=1</formula>
    </cfRule>
  </conditionalFormatting>
  <conditionalFormatting sqref="P224 T224 V224 R224">
    <cfRule type="expression" dxfId="1130" priority="3675" stopIfTrue="1">
      <formula>Q224=""</formula>
    </cfRule>
    <cfRule type="expression" dxfId="1129" priority="3676" stopIfTrue="1">
      <formula>AND(Q224&lt;&gt;"",P224&lt;1)</formula>
    </cfRule>
    <cfRule type="expression" dxfId="1128" priority="3677">
      <formula>AND(Q224&lt;&gt;"",P224&gt;=1)</formula>
    </cfRule>
  </conditionalFormatting>
  <conditionalFormatting sqref="Q226 S226 U226 W226 O226">
    <cfRule type="expression" dxfId="1127" priority="3665" stopIfTrue="1">
      <formula>O226=""</formula>
    </cfRule>
    <cfRule type="expression" dxfId="1126" priority="3666" stopIfTrue="1">
      <formula>O226&lt;=0</formula>
    </cfRule>
    <cfRule type="expression" dxfId="1125" priority="3667" stopIfTrue="1">
      <formula>O226&lt;1</formula>
    </cfRule>
    <cfRule type="expression" dxfId="1124" priority="3668">
      <formula>O226&gt;=1</formula>
    </cfRule>
  </conditionalFormatting>
  <conditionalFormatting sqref="P226 T226 V226 R226">
    <cfRule type="expression" dxfId="1123" priority="3662" stopIfTrue="1">
      <formula>Q226=""</formula>
    </cfRule>
    <cfRule type="expression" dxfId="1122" priority="3663" stopIfTrue="1">
      <formula>AND(Q226&lt;&gt;"",P226&lt;1)</formula>
    </cfRule>
    <cfRule type="expression" dxfId="1121" priority="3664">
      <formula>AND(Q226&lt;&gt;"",P226&gt;=1)</formula>
    </cfRule>
  </conditionalFormatting>
  <conditionalFormatting sqref="O219">
    <cfRule type="expression" dxfId="1120" priority="3652" stopIfTrue="1">
      <formula>O219=""</formula>
    </cfRule>
    <cfRule type="expression" dxfId="1119" priority="3653" stopIfTrue="1">
      <formula>O219&lt;=0</formula>
    </cfRule>
    <cfRule type="expression" dxfId="1118" priority="3654" stopIfTrue="1">
      <formula>O219&lt;1</formula>
    </cfRule>
    <cfRule type="expression" dxfId="1117" priority="3655">
      <formula>O219&gt;=1</formula>
    </cfRule>
  </conditionalFormatting>
  <conditionalFormatting sqref="P234 T234 V234 R234">
    <cfRule type="expression" dxfId="1116" priority="3590" stopIfTrue="1">
      <formula>Q234=""</formula>
    </cfRule>
    <cfRule type="expression" dxfId="1115" priority="3591" stopIfTrue="1">
      <formula>AND(Q234&lt;&gt;"",P234&lt;1)</formula>
    </cfRule>
    <cfRule type="expression" dxfId="1114" priority="3592">
      <formula>AND(Q234&lt;&gt;"",P234&gt;=1)</formula>
    </cfRule>
  </conditionalFormatting>
  <conditionalFormatting sqref="Q234 S234 U234 W234 O234">
    <cfRule type="expression" dxfId="1113" priority="3586" stopIfTrue="1">
      <formula>O234=""</formula>
    </cfRule>
    <cfRule type="expression" dxfId="1112" priority="3587" stopIfTrue="1">
      <formula>O234&lt;=0</formula>
    </cfRule>
    <cfRule type="expression" dxfId="1111" priority="3588" stopIfTrue="1">
      <formula>O234&lt;1</formula>
    </cfRule>
    <cfRule type="expression" dxfId="1110" priority="3589">
      <formula>O234&gt;=1</formula>
    </cfRule>
  </conditionalFormatting>
  <conditionalFormatting sqref="Q228 S228 U228 W228">
    <cfRule type="expression" dxfId="1109" priority="3639" stopIfTrue="1">
      <formula>Q228=""</formula>
    </cfRule>
    <cfRule type="expression" dxfId="1108" priority="3640" stopIfTrue="1">
      <formula>Q228&lt;=0</formula>
    </cfRule>
    <cfRule type="expression" dxfId="1107" priority="3641" stopIfTrue="1">
      <formula>Q228&lt;1</formula>
    </cfRule>
    <cfRule type="expression" dxfId="1106" priority="3642">
      <formula>Q228&gt;=1</formula>
    </cfRule>
  </conditionalFormatting>
  <conditionalFormatting sqref="P228 T228 V228 R228 P232 T232 V232 R232">
    <cfRule type="expression" dxfId="1105" priority="3636" stopIfTrue="1">
      <formula>Q228=""</formula>
    </cfRule>
    <cfRule type="expression" dxfId="1104" priority="3637" stopIfTrue="1">
      <formula>AND(Q228&lt;&gt;"",P228&lt;1)</formula>
    </cfRule>
    <cfRule type="expression" dxfId="1103" priority="3638">
      <formula>AND(Q228&lt;&gt;"",P228&gt;=1)</formula>
    </cfRule>
  </conditionalFormatting>
  <conditionalFormatting sqref="Q230 S230 U230 W230 O230">
    <cfRule type="expression" dxfId="1102" priority="3632" stopIfTrue="1">
      <formula>O230=""</formula>
    </cfRule>
    <cfRule type="expression" dxfId="1101" priority="3633" stopIfTrue="1">
      <formula>O230&lt;=0</formula>
    </cfRule>
    <cfRule type="expression" dxfId="1100" priority="3634" stopIfTrue="1">
      <formula>O230&lt;1</formula>
    </cfRule>
    <cfRule type="expression" dxfId="1099" priority="3635">
      <formula>O230&gt;=1</formula>
    </cfRule>
  </conditionalFormatting>
  <conditionalFormatting sqref="P230 T230 V230 R230">
    <cfRule type="expression" dxfId="1098" priority="3629" stopIfTrue="1">
      <formula>Q230=""</formula>
    </cfRule>
    <cfRule type="expression" dxfId="1097" priority="3630" stopIfTrue="1">
      <formula>AND(Q230&lt;&gt;"",P230&lt;1)</formula>
    </cfRule>
    <cfRule type="expression" dxfId="1096" priority="3631">
      <formula>AND(Q230&lt;&gt;"",P230&gt;=1)</formula>
    </cfRule>
  </conditionalFormatting>
  <conditionalFormatting sqref="Q229 S229 U229 W229 O229">
    <cfRule type="expression" dxfId="1095" priority="3619" stopIfTrue="1">
      <formula>O229=""</formula>
    </cfRule>
    <cfRule type="expression" dxfId="1094" priority="3620" stopIfTrue="1">
      <formula>O229&lt;=0</formula>
    </cfRule>
    <cfRule type="expression" dxfId="1093" priority="3621" stopIfTrue="1">
      <formula>O229&lt;1</formula>
    </cfRule>
    <cfRule type="expression" dxfId="1092" priority="3622">
      <formula>O229&gt;=1</formula>
    </cfRule>
  </conditionalFormatting>
  <conditionalFormatting sqref="P229 T229 V229 R229">
    <cfRule type="expression" dxfId="1091" priority="3616" stopIfTrue="1">
      <formula>Q229=""</formula>
    </cfRule>
    <cfRule type="expression" dxfId="1090" priority="3617" stopIfTrue="1">
      <formula>AND(Q229&lt;&gt;"",P229&lt;1)</formula>
    </cfRule>
    <cfRule type="expression" dxfId="1089" priority="3618">
      <formula>AND(Q229&lt;&gt;"",P229&gt;=1)</formula>
    </cfRule>
  </conditionalFormatting>
  <conditionalFormatting sqref="Q232 S232 U232 W232 O232">
    <cfRule type="expression" dxfId="1088" priority="3606" stopIfTrue="1">
      <formula>O232=""</formula>
    </cfRule>
    <cfRule type="expression" dxfId="1087" priority="3607" stopIfTrue="1">
      <formula>O232&lt;=0</formula>
    </cfRule>
    <cfRule type="expression" dxfId="1086" priority="3608" stopIfTrue="1">
      <formula>O232&lt;1</formula>
    </cfRule>
    <cfRule type="expression" dxfId="1085" priority="3609">
      <formula>O232&gt;=1</formula>
    </cfRule>
  </conditionalFormatting>
  <conditionalFormatting sqref="Q231 S231 U231 W231 O231">
    <cfRule type="expression" dxfId="1084" priority="3602" stopIfTrue="1">
      <formula>O231=""</formula>
    </cfRule>
    <cfRule type="expression" dxfId="1083" priority="3603" stopIfTrue="1">
      <formula>O231&lt;=0</formula>
    </cfRule>
    <cfRule type="expression" dxfId="1082" priority="3604" stopIfTrue="1">
      <formula>O231&lt;1</formula>
    </cfRule>
    <cfRule type="expression" dxfId="1081" priority="3605">
      <formula>O231&gt;=1</formula>
    </cfRule>
  </conditionalFormatting>
  <conditionalFormatting sqref="P231 T231 V231 R231">
    <cfRule type="expression" dxfId="1080" priority="3599" stopIfTrue="1">
      <formula>Q231=""</formula>
    </cfRule>
    <cfRule type="expression" dxfId="1079" priority="3600" stopIfTrue="1">
      <formula>AND(Q231&lt;&gt;"",P231&lt;1)</formula>
    </cfRule>
    <cfRule type="expression" dxfId="1078" priority="3601">
      <formula>AND(Q231&lt;&gt;"",P231&gt;=1)</formula>
    </cfRule>
  </conditionalFormatting>
  <conditionalFormatting sqref="Q233 S233 U233 W233 O233">
    <cfRule type="expression" dxfId="1077" priority="3582" stopIfTrue="1">
      <formula>O233=""</formula>
    </cfRule>
    <cfRule type="expression" dxfId="1076" priority="3583" stopIfTrue="1">
      <formula>O233&lt;=0</formula>
    </cfRule>
    <cfRule type="expression" dxfId="1075" priority="3584" stopIfTrue="1">
      <formula>O233&lt;1</formula>
    </cfRule>
    <cfRule type="expression" dxfId="1074" priority="3585">
      <formula>O233&gt;=1</formula>
    </cfRule>
  </conditionalFormatting>
  <conditionalFormatting sqref="P233 T233 V233 R233">
    <cfRule type="expression" dxfId="1073" priority="3579" stopIfTrue="1">
      <formula>Q233=""</formula>
    </cfRule>
    <cfRule type="expression" dxfId="1072" priority="3580" stopIfTrue="1">
      <formula>AND(Q233&lt;&gt;"",P233&lt;1)</formula>
    </cfRule>
    <cfRule type="expression" dxfId="1071" priority="3581">
      <formula>AND(Q233&lt;&gt;"",P233&gt;=1)</formula>
    </cfRule>
  </conditionalFormatting>
  <conditionalFormatting sqref="Q235 S235 U235 W235 O235">
    <cfRule type="expression" dxfId="1070" priority="3569" stopIfTrue="1">
      <formula>O235=""</formula>
    </cfRule>
    <cfRule type="expression" dxfId="1069" priority="3570" stopIfTrue="1">
      <formula>O235&lt;=0</formula>
    </cfRule>
    <cfRule type="expression" dxfId="1068" priority="3571" stopIfTrue="1">
      <formula>O235&lt;1</formula>
    </cfRule>
    <cfRule type="expression" dxfId="1067" priority="3572">
      <formula>O235&gt;=1</formula>
    </cfRule>
  </conditionalFormatting>
  <conditionalFormatting sqref="P235 T235 V235 R235">
    <cfRule type="expression" dxfId="1066" priority="3566" stopIfTrue="1">
      <formula>Q235=""</formula>
    </cfRule>
    <cfRule type="expression" dxfId="1065" priority="3567" stopIfTrue="1">
      <formula>AND(Q235&lt;&gt;"",P235&lt;1)</formula>
    </cfRule>
    <cfRule type="expression" dxfId="1064" priority="3568">
      <formula>AND(Q235&lt;&gt;"",P235&gt;=1)</formula>
    </cfRule>
  </conditionalFormatting>
  <conditionalFormatting sqref="O228">
    <cfRule type="expression" dxfId="1063" priority="3556" stopIfTrue="1">
      <formula>O228=""</formula>
    </cfRule>
    <cfRule type="expression" dxfId="1062" priority="3557" stopIfTrue="1">
      <formula>O228&lt;=0</formula>
    </cfRule>
    <cfRule type="expression" dxfId="1061" priority="3558" stopIfTrue="1">
      <formula>O228&lt;1</formula>
    </cfRule>
    <cfRule type="expression" dxfId="1060" priority="3559">
      <formula>O228&gt;=1</formula>
    </cfRule>
  </conditionalFormatting>
  <conditionalFormatting sqref="P263 T263 V263 R263">
    <cfRule type="expression" dxfId="1059" priority="3494" stopIfTrue="1">
      <formula>Q263=""</formula>
    </cfRule>
    <cfRule type="expression" dxfId="1058" priority="3495" stopIfTrue="1">
      <formula>AND(Q263&lt;&gt;"",P263&lt;1)</formula>
    </cfRule>
    <cfRule type="expression" dxfId="1057" priority="3496">
      <formula>AND(Q263&lt;&gt;"",P263&gt;=1)</formula>
    </cfRule>
  </conditionalFormatting>
  <conditionalFormatting sqref="Q263 S263 U263 W263">
    <cfRule type="expression" dxfId="1056" priority="3490" stopIfTrue="1">
      <formula>Q263=""</formula>
    </cfRule>
    <cfRule type="expression" dxfId="1055" priority="3491" stopIfTrue="1">
      <formula>Q263&lt;=0</formula>
    </cfRule>
    <cfRule type="expression" dxfId="1054" priority="3492" stopIfTrue="1">
      <formula>Q263&lt;1</formula>
    </cfRule>
    <cfRule type="expression" dxfId="1053" priority="3493">
      <formula>Q263&gt;=1</formula>
    </cfRule>
  </conditionalFormatting>
  <conditionalFormatting sqref="Q257 S257 U257 W257">
    <cfRule type="expression" dxfId="1052" priority="3543" stopIfTrue="1">
      <formula>Q257=""</formula>
    </cfRule>
    <cfRule type="expression" dxfId="1051" priority="3544" stopIfTrue="1">
      <formula>Q257&lt;=0</formula>
    </cfRule>
    <cfRule type="expression" dxfId="1050" priority="3545" stopIfTrue="1">
      <formula>Q257&lt;1</formula>
    </cfRule>
    <cfRule type="expression" dxfId="1049" priority="3546">
      <formula>Q257&gt;=1</formula>
    </cfRule>
  </conditionalFormatting>
  <conditionalFormatting sqref="P257 T257 V257 R257 P261 T261 V261 R261">
    <cfRule type="expression" dxfId="1048" priority="3540" stopIfTrue="1">
      <formula>Q257=""</formula>
    </cfRule>
    <cfRule type="expression" dxfId="1047" priority="3541" stopIfTrue="1">
      <formula>AND(Q257&lt;&gt;"",P257&lt;1)</formula>
    </cfRule>
    <cfRule type="expression" dxfId="1046" priority="3542">
      <formula>AND(Q257&lt;&gt;"",P257&gt;=1)</formula>
    </cfRule>
  </conditionalFormatting>
  <conditionalFormatting sqref="Q259 S259 U259 W259">
    <cfRule type="expression" dxfId="1045" priority="3536" stopIfTrue="1">
      <formula>Q259=""</formula>
    </cfRule>
    <cfRule type="expression" dxfId="1044" priority="3537" stopIfTrue="1">
      <formula>Q259&lt;=0</formula>
    </cfRule>
    <cfRule type="expression" dxfId="1043" priority="3538" stopIfTrue="1">
      <formula>Q259&lt;1</formula>
    </cfRule>
    <cfRule type="expression" dxfId="1042" priority="3539">
      <formula>Q259&gt;=1</formula>
    </cfRule>
  </conditionalFormatting>
  <conditionalFormatting sqref="P259 T259 V259 R259">
    <cfRule type="expression" dxfId="1041" priority="3533" stopIfTrue="1">
      <formula>Q259=""</formula>
    </cfRule>
    <cfRule type="expression" dxfId="1040" priority="3534" stopIfTrue="1">
      <formula>AND(Q259&lt;&gt;"",P259&lt;1)</formula>
    </cfRule>
    <cfRule type="expression" dxfId="1039" priority="3535">
      <formula>AND(Q259&lt;&gt;"",P259&gt;=1)</formula>
    </cfRule>
  </conditionalFormatting>
  <conditionalFormatting sqref="Q258 S258 U258 W258 O258">
    <cfRule type="expression" dxfId="1038" priority="3523" stopIfTrue="1">
      <formula>O258=""</formula>
    </cfRule>
    <cfRule type="expression" dxfId="1037" priority="3524" stopIfTrue="1">
      <formula>O258&lt;=0</formula>
    </cfRule>
    <cfRule type="expression" dxfId="1036" priority="3525" stopIfTrue="1">
      <formula>O258&lt;1</formula>
    </cfRule>
    <cfRule type="expression" dxfId="1035" priority="3526">
      <formula>O258&gt;=1</formula>
    </cfRule>
  </conditionalFormatting>
  <conditionalFormatting sqref="P258 T258 V258 R258">
    <cfRule type="expression" dxfId="1034" priority="3520" stopIfTrue="1">
      <formula>Q258=""</formula>
    </cfRule>
    <cfRule type="expression" dxfId="1033" priority="3521" stopIfTrue="1">
      <formula>AND(Q258&lt;&gt;"",P258&lt;1)</formula>
    </cfRule>
    <cfRule type="expression" dxfId="1032" priority="3522">
      <formula>AND(Q258&lt;&gt;"",P258&gt;=1)</formula>
    </cfRule>
  </conditionalFormatting>
  <conditionalFormatting sqref="Q261 S261 U261 W261">
    <cfRule type="expression" dxfId="1031" priority="3510" stopIfTrue="1">
      <formula>Q261=""</formula>
    </cfRule>
    <cfRule type="expression" dxfId="1030" priority="3511" stopIfTrue="1">
      <formula>Q261&lt;=0</formula>
    </cfRule>
    <cfRule type="expression" dxfId="1029" priority="3512" stopIfTrue="1">
      <formula>Q261&lt;1</formula>
    </cfRule>
    <cfRule type="expression" dxfId="1028" priority="3513">
      <formula>Q261&gt;=1</formula>
    </cfRule>
  </conditionalFormatting>
  <conditionalFormatting sqref="Q260 S260 U260 W260">
    <cfRule type="expression" dxfId="1027" priority="3506" stopIfTrue="1">
      <formula>Q260=""</formula>
    </cfRule>
    <cfRule type="expression" dxfId="1026" priority="3507" stopIfTrue="1">
      <formula>Q260&lt;=0</formula>
    </cfRule>
    <cfRule type="expression" dxfId="1025" priority="3508" stopIfTrue="1">
      <formula>Q260&lt;1</formula>
    </cfRule>
    <cfRule type="expression" dxfId="1024" priority="3509">
      <formula>Q260&gt;=1</formula>
    </cfRule>
  </conditionalFormatting>
  <conditionalFormatting sqref="P260 T260 V260 R260">
    <cfRule type="expression" dxfId="1023" priority="3503" stopIfTrue="1">
      <formula>Q260=""</formula>
    </cfRule>
    <cfRule type="expression" dxfId="1022" priority="3504" stopIfTrue="1">
      <formula>AND(Q260&lt;&gt;"",P260&lt;1)</formula>
    </cfRule>
    <cfRule type="expression" dxfId="1021" priority="3505">
      <formula>AND(Q260&lt;&gt;"",P260&gt;=1)</formula>
    </cfRule>
  </conditionalFormatting>
  <conditionalFormatting sqref="Q262 S262 U262 W262">
    <cfRule type="expression" dxfId="1020" priority="3486" stopIfTrue="1">
      <formula>Q262=""</formula>
    </cfRule>
    <cfRule type="expression" dxfId="1019" priority="3487" stopIfTrue="1">
      <formula>Q262&lt;=0</formula>
    </cfRule>
    <cfRule type="expression" dxfId="1018" priority="3488" stopIfTrue="1">
      <formula>Q262&lt;1</formula>
    </cfRule>
    <cfRule type="expression" dxfId="1017" priority="3489">
      <formula>Q262&gt;=1</formula>
    </cfRule>
  </conditionalFormatting>
  <conditionalFormatting sqref="P262 T262 V262 R262">
    <cfRule type="expression" dxfId="1016" priority="3483" stopIfTrue="1">
      <formula>Q262=""</formula>
    </cfRule>
    <cfRule type="expression" dxfId="1015" priority="3484" stopIfTrue="1">
      <formula>AND(Q262&lt;&gt;"",P262&lt;1)</formula>
    </cfRule>
    <cfRule type="expression" dxfId="1014" priority="3485">
      <formula>AND(Q262&lt;&gt;"",P262&gt;=1)</formula>
    </cfRule>
  </conditionalFormatting>
  <conditionalFormatting sqref="Q264 S264 U264 W264">
    <cfRule type="expression" dxfId="1013" priority="3473" stopIfTrue="1">
      <formula>Q264=""</formula>
    </cfRule>
    <cfRule type="expression" dxfId="1012" priority="3474" stopIfTrue="1">
      <formula>Q264&lt;=0</formula>
    </cfRule>
    <cfRule type="expression" dxfId="1011" priority="3475" stopIfTrue="1">
      <formula>Q264&lt;1</formula>
    </cfRule>
    <cfRule type="expression" dxfId="1010" priority="3476">
      <formula>Q264&gt;=1</formula>
    </cfRule>
  </conditionalFormatting>
  <conditionalFormatting sqref="P264 T264 V264 R264">
    <cfRule type="expression" dxfId="1009" priority="3470" stopIfTrue="1">
      <formula>Q264=""</formula>
    </cfRule>
    <cfRule type="expression" dxfId="1008" priority="3471" stopIfTrue="1">
      <formula>AND(Q264&lt;&gt;"",P264&lt;1)</formula>
    </cfRule>
    <cfRule type="expression" dxfId="1007" priority="3472">
      <formula>AND(Q264&lt;&gt;"",P264&gt;=1)</formula>
    </cfRule>
  </conditionalFormatting>
  <conditionalFormatting sqref="O257">
    <cfRule type="expression" dxfId="1006" priority="3460" stopIfTrue="1">
      <formula>O257=""</formula>
    </cfRule>
    <cfRule type="expression" dxfId="1005" priority="3461" stopIfTrue="1">
      <formula>O257&lt;=0</formula>
    </cfRule>
    <cfRule type="expression" dxfId="1004" priority="3462" stopIfTrue="1">
      <formula>O257&lt;1</formula>
    </cfRule>
    <cfRule type="expression" dxfId="1003" priority="3463">
      <formula>O257&gt;=1</formula>
    </cfRule>
  </conditionalFormatting>
  <conditionalFormatting sqref="P273 T273 V273 R273">
    <cfRule type="expression" dxfId="1002" priority="3398" stopIfTrue="1">
      <formula>Q273=""</formula>
    </cfRule>
    <cfRule type="expression" dxfId="1001" priority="3399" stopIfTrue="1">
      <formula>AND(Q273&lt;&gt;"",P273&lt;1)</formula>
    </cfRule>
    <cfRule type="expression" dxfId="1000" priority="3400">
      <formula>AND(Q273&lt;&gt;"",P273&gt;=1)</formula>
    </cfRule>
  </conditionalFormatting>
  <conditionalFormatting sqref="Q273 S273 U273 W273">
    <cfRule type="expression" dxfId="999" priority="3394" stopIfTrue="1">
      <formula>Q273=""</formula>
    </cfRule>
    <cfRule type="expression" dxfId="998" priority="3395" stopIfTrue="1">
      <formula>Q273&lt;=0</formula>
    </cfRule>
    <cfRule type="expression" dxfId="997" priority="3396" stopIfTrue="1">
      <formula>Q273&lt;1</formula>
    </cfRule>
    <cfRule type="expression" dxfId="996" priority="3397">
      <formula>Q273&gt;=1</formula>
    </cfRule>
  </conditionalFormatting>
  <conditionalFormatting sqref="Q267 S267 U267 W267">
    <cfRule type="expression" dxfId="995" priority="3447" stopIfTrue="1">
      <formula>Q267=""</formula>
    </cfRule>
    <cfRule type="expression" dxfId="994" priority="3448" stopIfTrue="1">
      <formula>Q267&lt;=0</formula>
    </cfRule>
    <cfRule type="expression" dxfId="993" priority="3449" stopIfTrue="1">
      <formula>Q267&lt;1</formula>
    </cfRule>
    <cfRule type="expression" dxfId="992" priority="3450">
      <formula>Q267&gt;=1</formula>
    </cfRule>
  </conditionalFormatting>
  <conditionalFormatting sqref="P267 T267 V267 R267 P271 T271 V271 R271">
    <cfRule type="expression" dxfId="991" priority="3444" stopIfTrue="1">
      <formula>Q267=""</formula>
    </cfRule>
    <cfRule type="expression" dxfId="990" priority="3445" stopIfTrue="1">
      <formula>AND(Q267&lt;&gt;"",P267&lt;1)</formula>
    </cfRule>
    <cfRule type="expression" dxfId="989" priority="3446">
      <formula>AND(Q267&lt;&gt;"",P267&gt;=1)</formula>
    </cfRule>
  </conditionalFormatting>
  <conditionalFormatting sqref="Q269 S269 U269 W269">
    <cfRule type="expression" dxfId="988" priority="3440" stopIfTrue="1">
      <formula>Q269=""</formula>
    </cfRule>
    <cfRule type="expression" dxfId="987" priority="3441" stopIfTrue="1">
      <formula>Q269&lt;=0</formula>
    </cfRule>
    <cfRule type="expression" dxfId="986" priority="3442" stopIfTrue="1">
      <formula>Q269&lt;1</formula>
    </cfRule>
    <cfRule type="expression" dxfId="985" priority="3443">
      <formula>Q269&gt;=1</formula>
    </cfRule>
  </conditionalFormatting>
  <conditionalFormatting sqref="P269 T269 V269 R269">
    <cfRule type="expression" dxfId="984" priority="3437" stopIfTrue="1">
      <formula>Q269=""</formula>
    </cfRule>
    <cfRule type="expression" dxfId="983" priority="3438" stopIfTrue="1">
      <formula>AND(Q269&lt;&gt;"",P269&lt;1)</formula>
    </cfRule>
    <cfRule type="expression" dxfId="982" priority="3439">
      <formula>AND(Q269&lt;&gt;"",P269&gt;=1)</formula>
    </cfRule>
  </conditionalFormatting>
  <conditionalFormatting sqref="Q268 S268 U268 W268">
    <cfRule type="expression" dxfId="981" priority="3427" stopIfTrue="1">
      <formula>Q268=""</formula>
    </cfRule>
    <cfRule type="expression" dxfId="980" priority="3428" stopIfTrue="1">
      <formula>Q268&lt;=0</formula>
    </cfRule>
    <cfRule type="expression" dxfId="979" priority="3429" stopIfTrue="1">
      <formula>Q268&lt;1</formula>
    </cfRule>
    <cfRule type="expression" dxfId="978" priority="3430">
      <formula>Q268&gt;=1</formula>
    </cfRule>
  </conditionalFormatting>
  <conditionalFormatting sqref="P268 T268 V268 R268">
    <cfRule type="expression" dxfId="977" priority="3424" stopIfTrue="1">
      <formula>Q268=""</formula>
    </cfRule>
    <cfRule type="expression" dxfId="976" priority="3425" stopIfTrue="1">
      <formula>AND(Q268&lt;&gt;"",P268&lt;1)</formula>
    </cfRule>
    <cfRule type="expression" dxfId="975" priority="3426">
      <formula>AND(Q268&lt;&gt;"",P268&gt;=1)</formula>
    </cfRule>
  </conditionalFormatting>
  <conditionalFormatting sqref="Q271 S271 U271 W271">
    <cfRule type="expression" dxfId="974" priority="3414" stopIfTrue="1">
      <formula>Q271=""</formula>
    </cfRule>
    <cfRule type="expression" dxfId="973" priority="3415" stopIfTrue="1">
      <formula>Q271&lt;=0</formula>
    </cfRule>
    <cfRule type="expression" dxfId="972" priority="3416" stopIfTrue="1">
      <formula>Q271&lt;1</formula>
    </cfRule>
    <cfRule type="expression" dxfId="971" priority="3417">
      <formula>Q271&gt;=1</formula>
    </cfRule>
  </conditionalFormatting>
  <conditionalFormatting sqref="Q270 S270 U270 W270">
    <cfRule type="expression" dxfId="970" priority="3410" stopIfTrue="1">
      <formula>Q270=""</formula>
    </cfRule>
    <cfRule type="expression" dxfId="969" priority="3411" stopIfTrue="1">
      <formula>Q270&lt;=0</formula>
    </cfRule>
    <cfRule type="expression" dxfId="968" priority="3412" stopIfTrue="1">
      <formula>Q270&lt;1</formula>
    </cfRule>
    <cfRule type="expression" dxfId="967" priority="3413">
      <formula>Q270&gt;=1</formula>
    </cfRule>
  </conditionalFormatting>
  <conditionalFormatting sqref="P270 T270 V270 R270">
    <cfRule type="expression" dxfId="966" priority="3407" stopIfTrue="1">
      <formula>Q270=""</formula>
    </cfRule>
    <cfRule type="expression" dxfId="965" priority="3408" stopIfTrue="1">
      <formula>AND(Q270&lt;&gt;"",P270&lt;1)</formula>
    </cfRule>
    <cfRule type="expression" dxfId="964" priority="3409">
      <formula>AND(Q270&lt;&gt;"",P270&gt;=1)</formula>
    </cfRule>
  </conditionalFormatting>
  <conditionalFormatting sqref="Q272 S272 U272 W272">
    <cfRule type="expression" dxfId="963" priority="3390" stopIfTrue="1">
      <formula>Q272=""</formula>
    </cfRule>
    <cfRule type="expression" dxfId="962" priority="3391" stopIfTrue="1">
      <formula>Q272&lt;=0</formula>
    </cfRule>
    <cfRule type="expression" dxfId="961" priority="3392" stopIfTrue="1">
      <formula>Q272&lt;1</formula>
    </cfRule>
    <cfRule type="expression" dxfId="960" priority="3393">
      <formula>Q272&gt;=1</formula>
    </cfRule>
  </conditionalFormatting>
  <conditionalFormatting sqref="P272 T272 V272 R272">
    <cfRule type="expression" dxfId="959" priority="3387" stopIfTrue="1">
      <formula>Q272=""</formula>
    </cfRule>
    <cfRule type="expression" dxfId="958" priority="3388" stopIfTrue="1">
      <formula>AND(Q272&lt;&gt;"",P272&lt;1)</formula>
    </cfRule>
    <cfRule type="expression" dxfId="957" priority="3389">
      <formula>AND(Q272&lt;&gt;"",P272&gt;=1)</formula>
    </cfRule>
  </conditionalFormatting>
  <conditionalFormatting sqref="Q274 S274 U274 W274">
    <cfRule type="expression" dxfId="956" priority="3377" stopIfTrue="1">
      <formula>Q274=""</formula>
    </cfRule>
    <cfRule type="expression" dxfId="955" priority="3378" stopIfTrue="1">
      <formula>Q274&lt;=0</formula>
    </cfRule>
    <cfRule type="expression" dxfId="954" priority="3379" stopIfTrue="1">
      <formula>Q274&lt;1</formula>
    </cfRule>
    <cfRule type="expression" dxfId="953" priority="3380">
      <formula>Q274&gt;=1</formula>
    </cfRule>
  </conditionalFormatting>
  <conditionalFormatting sqref="P274 T274 V274 R274">
    <cfRule type="expression" dxfId="952" priority="3374" stopIfTrue="1">
      <formula>Q274=""</formula>
    </cfRule>
    <cfRule type="expression" dxfId="951" priority="3375" stopIfTrue="1">
      <formula>AND(Q274&lt;&gt;"",P274&lt;1)</formula>
    </cfRule>
    <cfRule type="expression" dxfId="950" priority="3376">
      <formula>AND(Q274&lt;&gt;"",P274&gt;=1)</formula>
    </cfRule>
  </conditionalFormatting>
  <conditionalFormatting sqref="O267">
    <cfRule type="expression" dxfId="949" priority="3364" stopIfTrue="1">
      <formula>O267=""</formula>
    </cfRule>
    <cfRule type="expression" dxfId="948" priority="3365" stopIfTrue="1">
      <formula>O267&lt;=0</formula>
    </cfRule>
    <cfRule type="expression" dxfId="947" priority="3366" stopIfTrue="1">
      <formula>O267&lt;1</formula>
    </cfRule>
    <cfRule type="expression" dxfId="946" priority="3367">
      <formula>O267&gt;=1</formula>
    </cfRule>
  </conditionalFormatting>
  <conditionalFormatting sqref="P282 T282 V282 R282">
    <cfRule type="expression" dxfId="945" priority="3302" stopIfTrue="1">
      <formula>Q282=""</formula>
    </cfRule>
    <cfRule type="expression" dxfId="944" priority="3303" stopIfTrue="1">
      <formula>AND(Q282&lt;&gt;"",P282&lt;1)</formula>
    </cfRule>
    <cfRule type="expression" dxfId="943" priority="3304">
      <formula>AND(Q282&lt;&gt;"",P282&gt;=1)</formula>
    </cfRule>
  </conditionalFormatting>
  <conditionalFormatting sqref="Q282 S282 U282 W282">
    <cfRule type="expression" dxfId="942" priority="3298" stopIfTrue="1">
      <formula>Q282=""</formula>
    </cfRule>
    <cfRule type="expression" dxfId="941" priority="3299" stopIfTrue="1">
      <formula>Q282&lt;=0</formula>
    </cfRule>
    <cfRule type="expression" dxfId="940" priority="3300" stopIfTrue="1">
      <formula>Q282&lt;1</formula>
    </cfRule>
    <cfRule type="expression" dxfId="939" priority="3301">
      <formula>Q282&gt;=1</formula>
    </cfRule>
  </conditionalFormatting>
  <conditionalFormatting sqref="Q276 S276 U276 W276">
    <cfRule type="expression" dxfId="938" priority="3351" stopIfTrue="1">
      <formula>Q276=""</formula>
    </cfRule>
    <cfRule type="expression" dxfId="937" priority="3352" stopIfTrue="1">
      <formula>Q276&lt;=0</formula>
    </cfRule>
    <cfRule type="expression" dxfId="936" priority="3353" stopIfTrue="1">
      <formula>Q276&lt;1</formula>
    </cfRule>
    <cfRule type="expression" dxfId="935" priority="3354">
      <formula>Q276&gt;=1</formula>
    </cfRule>
  </conditionalFormatting>
  <conditionalFormatting sqref="P276 T276 V276 R276 P280 T280 V280 R280">
    <cfRule type="expression" dxfId="934" priority="3348" stopIfTrue="1">
      <formula>Q276=""</formula>
    </cfRule>
    <cfRule type="expression" dxfId="933" priority="3349" stopIfTrue="1">
      <formula>AND(Q276&lt;&gt;"",P276&lt;1)</formula>
    </cfRule>
    <cfRule type="expression" dxfId="932" priority="3350">
      <formula>AND(Q276&lt;&gt;"",P276&gt;=1)</formula>
    </cfRule>
  </conditionalFormatting>
  <conditionalFormatting sqref="Q278 S278 U278 W278">
    <cfRule type="expression" dxfId="931" priority="3344" stopIfTrue="1">
      <formula>Q278=""</formula>
    </cfRule>
    <cfRule type="expression" dxfId="930" priority="3345" stopIfTrue="1">
      <formula>Q278&lt;=0</formula>
    </cfRule>
    <cfRule type="expression" dxfId="929" priority="3346" stopIfTrue="1">
      <formula>Q278&lt;1</formula>
    </cfRule>
    <cfRule type="expression" dxfId="928" priority="3347">
      <formula>Q278&gt;=1</formula>
    </cfRule>
  </conditionalFormatting>
  <conditionalFormatting sqref="P278 T278 V278 R278">
    <cfRule type="expression" dxfId="927" priority="3341" stopIfTrue="1">
      <formula>Q278=""</formula>
    </cfRule>
    <cfRule type="expression" dxfId="926" priority="3342" stopIfTrue="1">
      <formula>AND(Q278&lt;&gt;"",P278&lt;1)</formula>
    </cfRule>
    <cfRule type="expression" dxfId="925" priority="3343">
      <formula>AND(Q278&lt;&gt;"",P278&gt;=1)</formula>
    </cfRule>
  </conditionalFormatting>
  <conditionalFormatting sqref="Q277 S277 U277 W277">
    <cfRule type="expression" dxfId="924" priority="3331" stopIfTrue="1">
      <formula>Q277=""</formula>
    </cfRule>
    <cfRule type="expression" dxfId="923" priority="3332" stopIfTrue="1">
      <formula>Q277&lt;=0</formula>
    </cfRule>
    <cfRule type="expression" dxfId="922" priority="3333" stopIfTrue="1">
      <formula>Q277&lt;1</formula>
    </cfRule>
    <cfRule type="expression" dxfId="921" priority="3334">
      <formula>Q277&gt;=1</formula>
    </cfRule>
  </conditionalFormatting>
  <conditionalFormatting sqref="P277 T277 V277 R277">
    <cfRule type="expression" dxfId="920" priority="3328" stopIfTrue="1">
      <formula>Q277=""</formula>
    </cfRule>
    <cfRule type="expression" dxfId="919" priority="3329" stopIfTrue="1">
      <formula>AND(Q277&lt;&gt;"",P277&lt;1)</formula>
    </cfRule>
    <cfRule type="expression" dxfId="918" priority="3330">
      <formula>AND(Q277&lt;&gt;"",P277&gt;=1)</formula>
    </cfRule>
  </conditionalFormatting>
  <conditionalFormatting sqref="Q280 S280 U280 W280">
    <cfRule type="expression" dxfId="917" priority="3318" stopIfTrue="1">
      <formula>Q280=""</formula>
    </cfRule>
    <cfRule type="expression" dxfId="916" priority="3319" stopIfTrue="1">
      <formula>Q280&lt;=0</formula>
    </cfRule>
    <cfRule type="expression" dxfId="915" priority="3320" stopIfTrue="1">
      <formula>Q280&lt;1</formula>
    </cfRule>
    <cfRule type="expression" dxfId="914" priority="3321">
      <formula>Q280&gt;=1</formula>
    </cfRule>
  </conditionalFormatting>
  <conditionalFormatting sqref="Q279 S279 U279 W279">
    <cfRule type="expression" dxfId="913" priority="3314" stopIfTrue="1">
      <formula>Q279=""</formula>
    </cfRule>
    <cfRule type="expression" dxfId="912" priority="3315" stopIfTrue="1">
      <formula>Q279&lt;=0</formula>
    </cfRule>
    <cfRule type="expression" dxfId="911" priority="3316" stopIfTrue="1">
      <formula>Q279&lt;1</formula>
    </cfRule>
    <cfRule type="expression" dxfId="910" priority="3317">
      <formula>Q279&gt;=1</formula>
    </cfRule>
  </conditionalFormatting>
  <conditionalFormatting sqref="P279 T279 V279 R279">
    <cfRule type="expression" dxfId="909" priority="3311" stopIfTrue="1">
      <formula>Q279=""</formula>
    </cfRule>
    <cfRule type="expression" dxfId="908" priority="3312" stopIfTrue="1">
      <formula>AND(Q279&lt;&gt;"",P279&lt;1)</formula>
    </cfRule>
    <cfRule type="expression" dxfId="907" priority="3313">
      <formula>AND(Q279&lt;&gt;"",P279&gt;=1)</formula>
    </cfRule>
  </conditionalFormatting>
  <conditionalFormatting sqref="Q281 S281 U281 W281">
    <cfRule type="expression" dxfId="906" priority="3294" stopIfTrue="1">
      <formula>Q281=""</formula>
    </cfRule>
    <cfRule type="expression" dxfId="905" priority="3295" stopIfTrue="1">
      <formula>Q281&lt;=0</formula>
    </cfRule>
    <cfRule type="expression" dxfId="904" priority="3296" stopIfTrue="1">
      <formula>Q281&lt;1</formula>
    </cfRule>
    <cfRule type="expression" dxfId="903" priority="3297">
      <formula>Q281&gt;=1</formula>
    </cfRule>
  </conditionalFormatting>
  <conditionalFormatting sqref="P281 T281 V281 R281">
    <cfRule type="expression" dxfId="902" priority="3291" stopIfTrue="1">
      <formula>Q281=""</formula>
    </cfRule>
    <cfRule type="expression" dxfId="901" priority="3292" stopIfTrue="1">
      <formula>AND(Q281&lt;&gt;"",P281&lt;1)</formula>
    </cfRule>
    <cfRule type="expression" dxfId="900" priority="3293">
      <formula>AND(Q281&lt;&gt;"",P281&gt;=1)</formula>
    </cfRule>
  </conditionalFormatting>
  <conditionalFormatting sqref="Q283 S283 U283 W283">
    <cfRule type="expression" dxfId="899" priority="3281" stopIfTrue="1">
      <formula>Q283=""</formula>
    </cfRule>
    <cfRule type="expression" dxfId="898" priority="3282" stopIfTrue="1">
      <formula>Q283&lt;=0</formula>
    </cfRule>
    <cfRule type="expression" dxfId="897" priority="3283" stopIfTrue="1">
      <formula>Q283&lt;1</formula>
    </cfRule>
    <cfRule type="expression" dxfId="896" priority="3284">
      <formula>Q283&gt;=1</formula>
    </cfRule>
  </conditionalFormatting>
  <conditionalFormatting sqref="P283 T283 V283 R283">
    <cfRule type="expression" dxfId="895" priority="3278" stopIfTrue="1">
      <formula>Q283=""</formula>
    </cfRule>
    <cfRule type="expression" dxfId="894" priority="3279" stopIfTrue="1">
      <formula>AND(Q283&lt;&gt;"",P283&lt;1)</formula>
    </cfRule>
    <cfRule type="expression" dxfId="893" priority="3280">
      <formula>AND(Q283&lt;&gt;"",P283&gt;=1)</formula>
    </cfRule>
  </conditionalFormatting>
  <conditionalFormatting sqref="O276">
    <cfRule type="expression" dxfId="892" priority="3268" stopIfTrue="1">
      <formula>O276=""</formula>
    </cfRule>
    <cfRule type="expression" dxfId="891" priority="3269" stopIfTrue="1">
      <formula>O276&lt;=0</formula>
    </cfRule>
    <cfRule type="expression" dxfId="890" priority="3270" stopIfTrue="1">
      <formula>O276&lt;1</formula>
    </cfRule>
    <cfRule type="expression" dxfId="889" priority="3271">
      <formula>O276&gt;=1</formula>
    </cfRule>
  </conditionalFormatting>
  <conditionalFormatting sqref="Q292 S292 U292 W292">
    <cfRule type="expression" dxfId="888" priority="3202" stopIfTrue="1">
      <formula>Q292=""</formula>
    </cfRule>
    <cfRule type="expression" dxfId="887" priority="3203" stopIfTrue="1">
      <formula>Q292&lt;=0</formula>
    </cfRule>
    <cfRule type="expression" dxfId="886" priority="3204" stopIfTrue="1">
      <formula>Q292&lt;1</formula>
    </cfRule>
    <cfRule type="expression" dxfId="885" priority="3205">
      <formula>Q292&gt;=1</formula>
    </cfRule>
  </conditionalFormatting>
  <conditionalFormatting sqref="Q286 S286 U286 W286">
    <cfRule type="expression" dxfId="884" priority="3255" stopIfTrue="1">
      <formula>Q286=""</formula>
    </cfRule>
    <cfRule type="expression" dxfId="883" priority="3256" stopIfTrue="1">
      <formula>Q286&lt;=0</formula>
    </cfRule>
    <cfRule type="expression" dxfId="882" priority="3257" stopIfTrue="1">
      <formula>Q286&lt;1</formula>
    </cfRule>
    <cfRule type="expression" dxfId="881" priority="3258">
      <formula>Q286&gt;=1</formula>
    </cfRule>
  </conditionalFormatting>
  <conditionalFormatting sqref="P286 T286 V286 R286 P290 T290 V290 R290">
    <cfRule type="expression" dxfId="880" priority="3252" stopIfTrue="1">
      <formula>Q286=""</formula>
    </cfRule>
    <cfRule type="expression" dxfId="879" priority="3253" stopIfTrue="1">
      <formula>AND(Q286&lt;&gt;"",P286&lt;1)</formula>
    </cfRule>
    <cfRule type="expression" dxfId="878" priority="3254">
      <formula>AND(Q286&lt;&gt;"",P286&gt;=1)</formula>
    </cfRule>
  </conditionalFormatting>
  <conditionalFormatting sqref="Q288 S288 U288 W288">
    <cfRule type="expression" dxfId="877" priority="3248" stopIfTrue="1">
      <formula>Q288=""</formula>
    </cfRule>
    <cfRule type="expression" dxfId="876" priority="3249" stopIfTrue="1">
      <formula>Q288&lt;=0</formula>
    </cfRule>
    <cfRule type="expression" dxfId="875" priority="3250" stopIfTrue="1">
      <formula>Q288&lt;1</formula>
    </cfRule>
    <cfRule type="expression" dxfId="874" priority="3251">
      <formula>Q288&gt;=1</formula>
    </cfRule>
  </conditionalFormatting>
  <conditionalFormatting sqref="P288 T288 V288 R288">
    <cfRule type="expression" dxfId="873" priority="3245" stopIfTrue="1">
      <formula>Q288=""</formula>
    </cfRule>
    <cfRule type="expression" dxfId="872" priority="3246" stopIfTrue="1">
      <formula>AND(Q288&lt;&gt;"",P288&lt;1)</formula>
    </cfRule>
    <cfRule type="expression" dxfId="871" priority="3247">
      <formula>AND(Q288&lt;&gt;"",P288&gt;=1)</formula>
    </cfRule>
  </conditionalFormatting>
  <conditionalFormatting sqref="Q287 S287 U287 W287 O287">
    <cfRule type="expression" dxfId="870" priority="3235" stopIfTrue="1">
      <formula>O287=""</formula>
    </cfRule>
    <cfRule type="expression" dxfId="869" priority="3236" stopIfTrue="1">
      <formula>O287&lt;=0</formula>
    </cfRule>
    <cfRule type="expression" dxfId="868" priority="3237" stopIfTrue="1">
      <formula>O287&lt;1</formula>
    </cfRule>
    <cfRule type="expression" dxfId="867" priority="3238">
      <formula>O287&gt;=1</formula>
    </cfRule>
  </conditionalFormatting>
  <conditionalFormatting sqref="P287 T287 V287 R287">
    <cfRule type="expression" dxfId="866" priority="3232" stopIfTrue="1">
      <formula>Q287=""</formula>
    </cfRule>
    <cfRule type="expression" dxfId="865" priority="3233" stopIfTrue="1">
      <formula>AND(Q287&lt;&gt;"",P287&lt;1)</formula>
    </cfRule>
    <cfRule type="expression" dxfId="864" priority="3234">
      <formula>AND(Q287&lt;&gt;"",P287&gt;=1)</formula>
    </cfRule>
  </conditionalFormatting>
  <conditionalFormatting sqref="Q290 S290 U290 W290">
    <cfRule type="expression" dxfId="863" priority="3222" stopIfTrue="1">
      <formula>Q290=""</formula>
    </cfRule>
    <cfRule type="expression" dxfId="862" priority="3223" stopIfTrue="1">
      <formula>Q290&lt;=0</formula>
    </cfRule>
    <cfRule type="expression" dxfId="861" priority="3224" stopIfTrue="1">
      <formula>Q290&lt;1</formula>
    </cfRule>
    <cfRule type="expression" dxfId="860" priority="3225">
      <formula>Q290&gt;=1</formula>
    </cfRule>
  </conditionalFormatting>
  <conditionalFormatting sqref="Q289 S289 U289 W289">
    <cfRule type="expression" dxfId="859" priority="3218" stopIfTrue="1">
      <formula>Q289=""</formula>
    </cfRule>
    <cfRule type="expression" dxfId="858" priority="3219" stopIfTrue="1">
      <formula>Q289&lt;=0</formula>
    </cfRule>
    <cfRule type="expression" dxfId="857" priority="3220" stopIfTrue="1">
      <formula>Q289&lt;1</formula>
    </cfRule>
    <cfRule type="expression" dxfId="856" priority="3221">
      <formula>Q289&gt;=1</formula>
    </cfRule>
  </conditionalFormatting>
  <conditionalFormatting sqref="P289 T289 V289 R289">
    <cfRule type="expression" dxfId="855" priority="3215" stopIfTrue="1">
      <formula>Q289=""</formula>
    </cfRule>
    <cfRule type="expression" dxfId="854" priority="3216" stopIfTrue="1">
      <formula>AND(Q289&lt;&gt;"",P289&lt;1)</formula>
    </cfRule>
    <cfRule type="expression" dxfId="853" priority="3217">
      <formula>AND(Q289&lt;&gt;"",P289&gt;=1)</formula>
    </cfRule>
  </conditionalFormatting>
  <conditionalFormatting sqref="Q291 S291 U291 W291">
    <cfRule type="expression" dxfId="852" priority="3198" stopIfTrue="1">
      <formula>Q291=""</formula>
    </cfRule>
    <cfRule type="expression" dxfId="851" priority="3199" stopIfTrue="1">
      <formula>Q291&lt;=0</formula>
    </cfRule>
    <cfRule type="expression" dxfId="850" priority="3200" stopIfTrue="1">
      <formula>Q291&lt;1</formula>
    </cfRule>
    <cfRule type="expression" dxfId="849" priority="3201">
      <formula>Q291&gt;=1</formula>
    </cfRule>
  </conditionalFormatting>
  <conditionalFormatting sqref="P291 T291 V291 R291">
    <cfRule type="expression" dxfId="848" priority="3195" stopIfTrue="1">
      <formula>Q291=""</formula>
    </cfRule>
    <cfRule type="expression" dxfId="847" priority="3196" stopIfTrue="1">
      <formula>AND(Q291&lt;&gt;"",P291&lt;1)</formula>
    </cfRule>
    <cfRule type="expression" dxfId="846" priority="3197">
      <formula>AND(Q291&lt;&gt;"",P291&gt;=1)</formula>
    </cfRule>
  </conditionalFormatting>
  <conditionalFormatting sqref="P293 T293 V293 R293">
    <cfRule type="expression" dxfId="845" priority="3182" stopIfTrue="1">
      <formula>Q293=""</formula>
    </cfRule>
    <cfRule type="expression" dxfId="844" priority="3183" stopIfTrue="1">
      <formula>AND(Q293&lt;&gt;"",P293&lt;1)</formula>
    </cfRule>
    <cfRule type="expression" dxfId="843" priority="3184">
      <formula>AND(Q293&lt;&gt;"",P293&gt;=1)</formula>
    </cfRule>
  </conditionalFormatting>
  <conditionalFormatting sqref="P297 T297 V297 R297">
    <cfRule type="expression" dxfId="842" priority="3149" stopIfTrue="1">
      <formula>Q297=""</formula>
    </cfRule>
    <cfRule type="expression" dxfId="841" priority="3150" stopIfTrue="1">
      <formula>AND(Q297&lt;&gt;"",P297&lt;1)</formula>
    </cfRule>
    <cfRule type="expression" dxfId="840" priority="3151">
      <formula>AND(Q297&lt;&gt;"",P297&gt;=1)</formula>
    </cfRule>
  </conditionalFormatting>
  <conditionalFormatting sqref="P295 T295 V295 R295 P299 T299 V299 R299">
    <cfRule type="expression" dxfId="839" priority="3156" stopIfTrue="1">
      <formula>Q295=""</formula>
    </cfRule>
    <cfRule type="expression" dxfId="838" priority="3157" stopIfTrue="1">
      <formula>AND(Q295&lt;&gt;"",P295&lt;1)</formula>
    </cfRule>
    <cfRule type="expression" dxfId="837" priority="3158">
      <formula>AND(Q295&lt;&gt;"",P295&gt;=1)</formula>
    </cfRule>
  </conditionalFormatting>
  <conditionalFormatting sqref="O286">
    <cfRule type="expression" dxfId="836" priority="3172" stopIfTrue="1">
      <formula>O286=""</formula>
    </cfRule>
    <cfRule type="expression" dxfId="835" priority="3173" stopIfTrue="1">
      <formula>O286&lt;=0</formula>
    </cfRule>
    <cfRule type="expression" dxfId="834" priority="3174" stopIfTrue="1">
      <formula>O286&lt;1</formula>
    </cfRule>
    <cfRule type="expression" dxfId="833" priority="3175">
      <formula>O286&gt;=1</formula>
    </cfRule>
  </conditionalFormatting>
  <conditionalFormatting sqref="P301 T301 V301 R301">
    <cfRule type="expression" dxfId="832" priority="3110" stopIfTrue="1">
      <formula>Q301=""</formula>
    </cfRule>
    <cfRule type="expression" dxfId="831" priority="3111" stopIfTrue="1">
      <formula>AND(Q301&lt;&gt;"",P301&lt;1)</formula>
    </cfRule>
    <cfRule type="expression" dxfId="830" priority="3112">
      <formula>AND(Q301&lt;&gt;"",P301&gt;=1)</formula>
    </cfRule>
  </conditionalFormatting>
  <conditionalFormatting sqref="Q301 S301 U301 W301">
    <cfRule type="expression" dxfId="829" priority="3106" stopIfTrue="1">
      <formula>Q301=""</formula>
    </cfRule>
    <cfRule type="expression" dxfId="828" priority="3107" stopIfTrue="1">
      <formula>Q301&lt;=0</formula>
    </cfRule>
    <cfRule type="expression" dxfId="827" priority="3108" stopIfTrue="1">
      <formula>Q301&lt;1</formula>
    </cfRule>
    <cfRule type="expression" dxfId="826" priority="3109">
      <formula>Q301&gt;=1</formula>
    </cfRule>
  </conditionalFormatting>
  <conditionalFormatting sqref="Q295 S295 U295 W295">
    <cfRule type="expression" dxfId="825" priority="3159" stopIfTrue="1">
      <formula>Q295=""</formula>
    </cfRule>
    <cfRule type="expression" dxfId="824" priority="3160" stopIfTrue="1">
      <formula>Q295&lt;=0</formula>
    </cfRule>
    <cfRule type="expression" dxfId="823" priority="3161" stopIfTrue="1">
      <formula>Q295&lt;1</formula>
    </cfRule>
    <cfRule type="expression" dxfId="822" priority="3162">
      <formula>Q295&gt;=1</formula>
    </cfRule>
  </conditionalFormatting>
  <conditionalFormatting sqref="Q297 S297 U297 W297">
    <cfRule type="expression" dxfId="821" priority="3152" stopIfTrue="1">
      <formula>Q297=""</formula>
    </cfRule>
    <cfRule type="expression" dxfId="820" priority="3153" stopIfTrue="1">
      <formula>Q297&lt;=0</formula>
    </cfRule>
    <cfRule type="expression" dxfId="819" priority="3154" stopIfTrue="1">
      <formula>Q297&lt;1</formula>
    </cfRule>
    <cfRule type="expression" dxfId="818" priority="3155">
      <formula>Q297&gt;=1</formula>
    </cfRule>
  </conditionalFormatting>
  <conditionalFormatting sqref="P300 T300 V300 R300">
    <cfRule type="expression" dxfId="817" priority="3099" stopIfTrue="1">
      <formula>Q300=""</formula>
    </cfRule>
    <cfRule type="expression" dxfId="816" priority="3100" stopIfTrue="1">
      <formula>AND(Q300&lt;&gt;"",P300&lt;1)</formula>
    </cfRule>
    <cfRule type="expression" dxfId="815" priority="3101">
      <formula>AND(Q300&lt;&gt;"",P300&gt;=1)</formula>
    </cfRule>
  </conditionalFormatting>
  <conditionalFormatting sqref="P296 T296 V296 R296">
    <cfRule type="expression" dxfId="814" priority="3136" stopIfTrue="1">
      <formula>Q296=""</formula>
    </cfRule>
    <cfRule type="expression" dxfId="813" priority="3137" stopIfTrue="1">
      <formula>AND(Q296&lt;&gt;"",P296&lt;1)</formula>
    </cfRule>
    <cfRule type="expression" dxfId="812" priority="3138">
      <formula>AND(Q296&lt;&gt;"",P296&gt;=1)</formula>
    </cfRule>
  </conditionalFormatting>
  <conditionalFormatting sqref="Q296 S296 U296 W296">
    <cfRule type="expression" dxfId="811" priority="3139" stopIfTrue="1">
      <formula>Q296=""</formula>
    </cfRule>
    <cfRule type="expression" dxfId="810" priority="3140" stopIfTrue="1">
      <formula>Q296&lt;=0</formula>
    </cfRule>
    <cfRule type="expression" dxfId="809" priority="3141" stopIfTrue="1">
      <formula>Q296&lt;1</formula>
    </cfRule>
    <cfRule type="expression" dxfId="808" priority="3142">
      <formula>Q296&gt;=1</formula>
    </cfRule>
  </conditionalFormatting>
  <conditionalFormatting sqref="Q299 S299 U299 W299">
    <cfRule type="expression" dxfId="807" priority="3126" stopIfTrue="1">
      <formula>Q299=""</formula>
    </cfRule>
    <cfRule type="expression" dxfId="806" priority="3127" stopIfTrue="1">
      <formula>Q299&lt;=0</formula>
    </cfRule>
    <cfRule type="expression" dxfId="805" priority="3128" stopIfTrue="1">
      <formula>Q299&lt;1</formula>
    </cfRule>
    <cfRule type="expression" dxfId="804" priority="3129">
      <formula>Q299&gt;=1</formula>
    </cfRule>
  </conditionalFormatting>
  <conditionalFormatting sqref="Q298 S298 U298 W298">
    <cfRule type="expression" dxfId="803" priority="3122" stopIfTrue="1">
      <formula>Q298=""</formula>
    </cfRule>
    <cfRule type="expression" dxfId="802" priority="3123" stopIfTrue="1">
      <formula>Q298&lt;=0</formula>
    </cfRule>
    <cfRule type="expression" dxfId="801" priority="3124" stopIfTrue="1">
      <formula>Q298&lt;1</formula>
    </cfRule>
    <cfRule type="expression" dxfId="800" priority="3125">
      <formula>Q298&gt;=1</formula>
    </cfRule>
  </conditionalFormatting>
  <conditionalFormatting sqref="P298 T298 V298 R298">
    <cfRule type="expression" dxfId="799" priority="3119" stopIfTrue="1">
      <formula>Q298=""</formula>
    </cfRule>
    <cfRule type="expression" dxfId="798" priority="3120" stopIfTrue="1">
      <formula>AND(Q298&lt;&gt;"",P298&lt;1)</formula>
    </cfRule>
    <cfRule type="expression" dxfId="797" priority="3121">
      <formula>AND(Q298&lt;&gt;"",P298&gt;=1)</formula>
    </cfRule>
  </conditionalFormatting>
  <conditionalFormatting sqref="Q300 S300 U300 W300">
    <cfRule type="expression" dxfId="796" priority="3102" stopIfTrue="1">
      <formula>Q300=""</formula>
    </cfRule>
    <cfRule type="expression" dxfId="795" priority="3103" stopIfTrue="1">
      <formula>Q300&lt;=0</formula>
    </cfRule>
    <cfRule type="expression" dxfId="794" priority="3104" stopIfTrue="1">
      <formula>Q300&lt;1</formula>
    </cfRule>
    <cfRule type="expression" dxfId="793" priority="3105">
      <formula>Q300&gt;=1</formula>
    </cfRule>
  </conditionalFormatting>
  <conditionalFormatting sqref="Q302 S302 U302 W302">
    <cfRule type="expression" dxfId="792" priority="3089" stopIfTrue="1">
      <formula>Q302=""</formula>
    </cfRule>
    <cfRule type="expression" dxfId="791" priority="3090" stopIfTrue="1">
      <formula>Q302&lt;=0</formula>
    </cfRule>
    <cfRule type="expression" dxfId="790" priority="3091" stopIfTrue="1">
      <formula>Q302&lt;1</formula>
    </cfRule>
    <cfRule type="expression" dxfId="789" priority="3092">
      <formula>Q302&gt;=1</formula>
    </cfRule>
  </conditionalFormatting>
  <conditionalFormatting sqref="P302 T302 V302 R302">
    <cfRule type="expression" dxfId="788" priority="3086" stopIfTrue="1">
      <formula>Q302=""</formula>
    </cfRule>
    <cfRule type="expression" dxfId="787" priority="3087" stopIfTrue="1">
      <formula>AND(Q302&lt;&gt;"",P302&lt;1)</formula>
    </cfRule>
    <cfRule type="expression" dxfId="786" priority="3088">
      <formula>AND(Q302&lt;&gt;"",P302&gt;=1)</formula>
    </cfRule>
  </conditionalFormatting>
  <conditionalFormatting sqref="L303 O303 W303 U303 S303 Q303">
    <cfRule type="expression" dxfId="785" priority="3063" stopIfTrue="1">
      <formula>L303=""</formula>
    </cfRule>
    <cfRule type="expression" dxfId="784" priority="3064" stopIfTrue="1">
      <formula>L303&lt;=0</formula>
    </cfRule>
    <cfRule type="expression" dxfId="783" priority="3065" stopIfTrue="1">
      <formula>L303&lt;1</formula>
    </cfRule>
    <cfRule type="expression" dxfId="782" priority="3066">
      <formula>L303&gt;=1</formula>
    </cfRule>
  </conditionalFormatting>
  <conditionalFormatting sqref="R303 V303 T303 P303">
    <cfRule type="expression" dxfId="781" priority="3060" stopIfTrue="1">
      <formula>Q303=""</formula>
    </cfRule>
    <cfRule type="expression" dxfId="780" priority="3061" stopIfTrue="1">
      <formula>AND(Q303&lt;&gt;"",P303&lt;1)</formula>
    </cfRule>
    <cfRule type="expression" dxfId="779" priority="3062">
      <formula>AND(Q303&lt;&gt;"",P303&gt;=1)</formula>
    </cfRule>
  </conditionalFormatting>
  <conditionalFormatting sqref="P320 T320 V320 R320">
    <cfRule type="expression" dxfId="778" priority="2957" stopIfTrue="1">
      <formula>Q320=""</formula>
    </cfRule>
    <cfRule type="expression" dxfId="777" priority="2958" stopIfTrue="1">
      <formula>AND(Q320&lt;&gt;"",P320&lt;1)</formula>
    </cfRule>
    <cfRule type="expression" dxfId="776" priority="2959">
      <formula>AND(Q320&lt;&gt;"",P320&gt;=1)</formula>
    </cfRule>
  </conditionalFormatting>
  <conditionalFormatting sqref="P310 T310 V310 R310">
    <cfRule type="expression" dxfId="775" priority="3007" stopIfTrue="1">
      <formula>Q310=""</formula>
    </cfRule>
    <cfRule type="expression" dxfId="774" priority="3008" stopIfTrue="1">
      <formula>AND(Q310&lt;&gt;"",P310&lt;1)</formula>
    </cfRule>
    <cfRule type="expression" dxfId="773" priority="3009">
      <formula>AND(Q310&lt;&gt;"",P310&gt;=1)</formula>
    </cfRule>
  </conditionalFormatting>
  <conditionalFormatting sqref="Q310 S310 U310 W310">
    <cfRule type="expression" dxfId="772" priority="3003" stopIfTrue="1">
      <formula>Q310=""</formula>
    </cfRule>
    <cfRule type="expression" dxfId="771" priority="3004" stopIfTrue="1">
      <formula>Q310&lt;=0</formula>
    </cfRule>
    <cfRule type="expression" dxfId="770" priority="3005" stopIfTrue="1">
      <formula>Q310&lt;1</formula>
    </cfRule>
    <cfRule type="expression" dxfId="769" priority="3006">
      <formula>Q310&gt;=1</formula>
    </cfRule>
  </conditionalFormatting>
  <conditionalFormatting sqref="Q304 S304 U304 W304">
    <cfRule type="expression" dxfId="768" priority="3056" stopIfTrue="1">
      <formula>Q304=""</formula>
    </cfRule>
    <cfRule type="expression" dxfId="767" priority="3057" stopIfTrue="1">
      <formula>Q304&lt;=0</formula>
    </cfRule>
    <cfRule type="expression" dxfId="766" priority="3058" stopIfTrue="1">
      <formula>Q304&lt;1</formula>
    </cfRule>
    <cfRule type="expression" dxfId="765" priority="3059">
      <formula>Q304&gt;=1</formula>
    </cfRule>
  </conditionalFormatting>
  <conditionalFormatting sqref="P304 T304 V304 R304 P308 T308 V308 R308">
    <cfRule type="expression" dxfId="764" priority="3053" stopIfTrue="1">
      <formula>Q304=""</formula>
    </cfRule>
    <cfRule type="expression" dxfId="763" priority="3054" stopIfTrue="1">
      <formula>AND(Q304&lt;&gt;"",P304&lt;1)</formula>
    </cfRule>
    <cfRule type="expression" dxfId="762" priority="3055">
      <formula>AND(Q304&lt;&gt;"",P304&gt;=1)</formula>
    </cfRule>
  </conditionalFormatting>
  <conditionalFormatting sqref="Q306 S306 U306 W306">
    <cfRule type="expression" dxfId="761" priority="3049" stopIfTrue="1">
      <formula>Q306=""</formula>
    </cfRule>
    <cfRule type="expression" dxfId="760" priority="3050" stopIfTrue="1">
      <formula>Q306&lt;=0</formula>
    </cfRule>
    <cfRule type="expression" dxfId="759" priority="3051" stopIfTrue="1">
      <formula>Q306&lt;1</formula>
    </cfRule>
    <cfRule type="expression" dxfId="758" priority="3052">
      <formula>Q306&gt;=1</formula>
    </cfRule>
  </conditionalFormatting>
  <conditionalFormatting sqref="P306 T306 V306 R306">
    <cfRule type="expression" dxfId="757" priority="3046" stopIfTrue="1">
      <formula>Q306=""</formula>
    </cfRule>
    <cfRule type="expression" dxfId="756" priority="3047" stopIfTrue="1">
      <formula>AND(Q306&lt;&gt;"",P306&lt;1)</formula>
    </cfRule>
    <cfRule type="expression" dxfId="755" priority="3048">
      <formula>AND(Q306&lt;&gt;"",P306&gt;=1)</formula>
    </cfRule>
  </conditionalFormatting>
  <conditionalFormatting sqref="Q305 S305 U305 W305">
    <cfRule type="expression" dxfId="754" priority="3036" stopIfTrue="1">
      <formula>Q305=""</formula>
    </cfRule>
    <cfRule type="expression" dxfId="753" priority="3037" stopIfTrue="1">
      <formula>Q305&lt;=0</formula>
    </cfRule>
    <cfRule type="expression" dxfId="752" priority="3038" stopIfTrue="1">
      <formula>Q305&lt;1</formula>
    </cfRule>
    <cfRule type="expression" dxfId="751" priority="3039">
      <formula>Q305&gt;=1</formula>
    </cfRule>
  </conditionalFormatting>
  <conditionalFormatting sqref="P305 T305 V305 R305">
    <cfRule type="expression" dxfId="750" priority="3033" stopIfTrue="1">
      <formula>Q305=""</formula>
    </cfRule>
    <cfRule type="expression" dxfId="749" priority="3034" stopIfTrue="1">
      <formula>AND(Q305&lt;&gt;"",P305&lt;1)</formula>
    </cfRule>
    <cfRule type="expression" dxfId="748" priority="3035">
      <formula>AND(Q305&lt;&gt;"",P305&gt;=1)</formula>
    </cfRule>
  </conditionalFormatting>
  <conditionalFormatting sqref="Q308 S308 U308 W308">
    <cfRule type="expression" dxfId="747" priority="3023" stopIfTrue="1">
      <formula>Q308=""</formula>
    </cfRule>
    <cfRule type="expression" dxfId="746" priority="3024" stopIfTrue="1">
      <formula>Q308&lt;=0</formula>
    </cfRule>
    <cfRule type="expression" dxfId="745" priority="3025" stopIfTrue="1">
      <formula>Q308&lt;1</formula>
    </cfRule>
    <cfRule type="expression" dxfId="744" priority="3026">
      <formula>Q308&gt;=1</formula>
    </cfRule>
  </conditionalFormatting>
  <conditionalFormatting sqref="Q307 S307 U307 W307">
    <cfRule type="expression" dxfId="743" priority="3019" stopIfTrue="1">
      <formula>Q307=""</formula>
    </cfRule>
    <cfRule type="expression" dxfId="742" priority="3020" stopIfTrue="1">
      <formula>Q307&lt;=0</formula>
    </cfRule>
    <cfRule type="expression" dxfId="741" priority="3021" stopIfTrue="1">
      <formula>Q307&lt;1</formula>
    </cfRule>
    <cfRule type="expression" dxfId="740" priority="3022">
      <formula>Q307&gt;=1</formula>
    </cfRule>
  </conditionalFormatting>
  <conditionalFormatting sqref="P307 T307 V307 R307">
    <cfRule type="expression" dxfId="739" priority="3016" stopIfTrue="1">
      <formula>Q307=""</formula>
    </cfRule>
    <cfRule type="expression" dxfId="738" priority="3017" stopIfTrue="1">
      <formula>AND(Q307&lt;&gt;"",P307&lt;1)</formula>
    </cfRule>
    <cfRule type="expression" dxfId="737" priority="3018">
      <formula>AND(Q307&lt;&gt;"",P307&gt;=1)</formula>
    </cfRule>
  </conditionalFormatting>
  <conditionalFormatting sqref="Q309 S309 U309 W309">
    <cfRule type="expression" dxfId="736" priority="2999" stopIfTrue="1">
      <formula>Q309=""</formula>
    </cfRule>
    <cfRule type="expression" dxfId="735" priority="3000" stopIfTrue="1">
      <formula>Q309&lt;=0</formula>
    </cfRule>
    <cfRule type="expression" dxfId="734" priority="3001" stopIfTrue="1">
      <formula>Q309&lt;1</formula>
    </cfRule>
    <cfRule type="expression" dxfId="733" priority="3002">
      <formula>Q309&gt;=1</formula>
    </cfRule>
  </conditionalFormatting>
  <conditionalFormatting sqref="P309 T309 V309 R309">
    <cfRule type="expression" dxfId="732" priority="2996" stopIfTrue="1">
      <formula>Q309=""</formula>
    </cfRule>
    <cfRule type="expression" dxfId="731" priority="2997" stopIfTrue="1">
      <formula>AND(Q309&lt;&gt;"",P309&lt;1)</formula>
    </cfRule>
    <cfRule type="expression" dxfId="730" priority="2998">
      <formula>AND(Q309&lt;&gt;"",P309&gt;=1)</formula>
    </cfRule>
  </conditionalFormatting>
  <conditionalFormatting sqref="Q311 S311 U311 W311">
    <cfRule type="expression" dxfId="729" priority="2986" stopIfTrue="1">
      <formula>Q311=""</formula>
    </cfRule>
    <cfRule type="expression" dxfId="728" priority="2987" stopIfTrue="1">
      <formula>Q311&lt;=0</formula>
    </cfRule>
    <cfRule type="expression" dxfId="727" priority="2988" stopIfTrue="1">
      <formula>Q311&lt;1</formula>
    </cfRule>
    <cfRule type="expression" dxfId="726" priority="2989">
      <formula>Q311&gt;=1</formula>
    </cfRule>
  </conditionalFormatting>
  <conditionalFormatting sqref="P311 T311 V311 R311">
    <cfRule type="expression" dxfId="725" priority="2983" stopIfTrue="1">
      <formula>Q311=""</formula>
    </cfRule>
    <cfRule type="expression" dxfId="724" priority="2984" stopIfTrue="1">
      <formula>AND(Q311&lt;&gt;"",P311&lt;1)</formula>
    </cfRule>
    <cfRule type="expression" dxfId="723" priority="2985">
      <formula>AND(Q311&lt;&gt;"",P311&gt;=1)</formula>
    </cfRule>
  </conditionalFormatting>
  <conditionalFormatting sqref="Q320 S320 U320 W320 L320">
    <cfRule type="expression" dxfId="722" priority="2960" stopIfTrue="1">
      <formula>L320=""</formula>
    </cfRule>
    <cfRule type="expression" dxfId="721" priority="2961" stopIfTrue="1">
      <formula>L320&lt;=0</formula>
    </cfRule>
    <cfRule type="expression" dxfId="720" priority="2962" stopIfTrue="1">
      <formula>L320&lt;1</formula>
    </cfRule>
    <cfRule type="expression" dxfId="719" priority="2963">
      <formula>L320&gt;=1</formula>
    </cfRule>
  </conditionalFormatting>
  <conditionalFormatting sqref="V330 T330 P330">
    <cfRule type="expression" dxfId="718" priority="2947" stopIfTrue="1">
      <formula>Q330=""</formula>
    </cfRule>
    <cfRule type="expression" dxfId="717" priority="2948" stopIfTrue="1">
      <formula>AND(Q330&lt;&gt;"",P330&lt;1)</formula>
    </cfRule>
    <cfRule type="expression" dxfId="716" priority="2949">
      <formula>AND(Q330&lt;&gt;"",P330&gt;=1)</formula>
    </cfRule>
  </conditionalFormatting>
  <conditionalFormatting sqref="R330">
    <cfRule type="expression" dxfId="715" priority="2944" stopIfTrue="1">
      <formula>S330=""</formula>
    </cfRule>
    <cfRule type="expression" dxfId="714" priority="2945" stopIfTrue="1">
      <formula>AND(S330&lt;&gt;"",R330&lt;1)</formula>
    </cfRule>
    <cfRule type="expression" dxfId="713" priority="2946">
      <formula>AND(S330&lt;&gt;"",R330&gt;=1)</formula>
    </cfRule>
  </conditionalFormatting>
  <conditionalFormatting sqref="L330 O330 Q330 S330 U330 W330">
    <cfRule type="expression" dxfId="712" priority="2950" stopIfTrue="1">
      <formula>L330=""</formula>
    </cfRule>
    <cfRule type="expression" dxfId="711" priority="2951" stopIfTrue="1">
      <formula>L330&lt;=0</formula>
    </cfRule>
    <cfRule type="expression" dxfId="710" priority="2952" stopIfTrue="1">
      <formula>L330&lt;1</formula>
    </cfRule>
    <cfRule type="expression" dxfId="709" priority="2953">
      <formula>L330&gt;=1</formula>
    </cfRule>
  </conditionalFormatting>
  <conditionalFormatting sqref="V341 T341 P341">
    <cfRule type="expression" dxfId="708" priority="2937" stopIfTrue="1">
      <formula>Q341=""</formula>
    </cfRule>
    <cfRule type="expression" dxfId="707" priority="2938" stopIfTrue="1">
      <formula>AND(Q341&lt;&gt;"",P341&lt;1)</formula>
    </cfRule>
    <cfRule type="expression" dxfId="706" priority="2939">
      <formula>AND(Q341&lt;&gt;"",P341&gt;=1)</formula>
    </cfRule>
  </conditionalFormatting>
  <conditionalFormatting sqref="R341">
    <cfRule type="expression" dxfId="705" priority="2934" stopIfTrue="1">
      <formula>S341=""</formula>
    </cfRule>
    <cfRule type="expression" dxfId="704" priority="2935" stopIfTrue="1">
      <formula>AND(S341&lt;&gt;"",R341&lt;1)</formula>
    </cfRule>
    <cfRule type="expression" dxfId="703" priority="2936">
      <formula>AND(S341&lt;&gt;"",R341&gt;=1)</formula>
    </cfRule>
  </conditionalFormatting>
  <conditionalFormatting sqref="L341 Q341 S341 U341 W341">
    <cfRule type="expression" dxfId="702" priority="2940" stopIfTrue="1">
      <formula>L341=""</formula>
    </cfRule>
    <cfRule type="expression" dxfId="701" priority="2941" stopIfTrue="1">
      <formula>L341&lt;=0</formula>
    </cfRule>
    <cfRule type="expression" dxfId="700" priority="2942" stopIfTrue="1">
      <formula>L341&lt;1</formula>
    </cfRule>
    <cfRule type="expression" dxfId="699" priority="2943">
      <formula>L341&gt;=1</formula>
    </cfRule>
  </conditionalFormatting>
  <conditionalFormatting sqref="V342 T342 P342">
    <cfRule type="expression" dxfId="698" priority="2927" stopIfTrue="1">
      <formula>Q342=""</formula>
    </cfRule>
    <cfRule type="expression" dxfId="697" priority="2928" stopIfTrue="1">
      <formula>AND(Q342&lt;&gt;"",P342&lt;1)</formula>
    </cfRule>
    <cfRule type="expression" dxfId="696" priority="2929">
      <formula>AND(Q342&lt;&gt;"",P342&gt;=1)</formula>
    </cfRule>
  </conditionalFormatting>
  <conditionalFormatting sqref="R342">
    <cfRule type="expression" dxfId="695" priority="2924" stopIfTrue="1">
      <formula>S342=""</formula>
    </cfRule>
    <cfRule type="expression" dxfId="694" priority="2925" stopIfTrue="1">
      <formula>AND(S342&lt;&gt;"",R342&lt;1)</formula>
    </cfRule>
    <cfRule type="expression" dxfId="693" priority="2926">
      <formula>AND(S342&lt;&gt;"",R342&gt;=1)</formula>
    </cfRule>
  </conditionalFormatting>
  <conditionalFormatting sqref="V340 T340 P340">
    <cfRule type="expression" dxfId="692" priority="2907" stopIfTrue="1">
      <formula>Q340=""</formula>
    </cfRule>
    <cfRule type="expression" dxfId="691" priority="2908" stopIfTrue="1">
      <formula>AND(Q340&lt;&gt;"",P340&lt;1)</formula>
    </cfRule>
    <cfRule type="expression" dxfId="690" priority="2909">
      <formula>AND(Q340&lt;&gt;"",P340&gt;=1)</formula>
    </cfRule>
  </conditionalFormatting>
  <conditionalFormatting sqref="R340">
    <cfRule type="expression" dxfId="689" priority="2904" stopIfTrue="1">
      <formula>S340=""</formula>
    </cfRule>
    <cfRule type="expression" dxfId="688" priority="2905" stopIfTrue="1">
      <formula>AND(S340&lt;&gt;"",R340&lt;1)</formula>
    </cfRule>
    <cfRule type="expression" dxfId="687" priority="2906">
      <formula>AND(S340&lt;&gt;"",R340&gt;=1)</formula>
    </cfRule>
  </conditionalFormatting>
  <conditionalFormatting sqref="L342 Q342 S342 U342 W342">
    <cfRule type="expression" dxfId="686" priority="2930" stopIfTrue="1">
      <formula>L342=""</formula>
    </cfRule>
    <cfRule type="expression" dxfId="685" priority="2931" stopIfTrue="1">
      <formula>L342&lt;=0</formula>
    </cfRule>
    <cfRule type="expression" dxfId="684" priority="2932" stopIfTrue="1">
      <formula>L342&lt;1</formula>
    </cfRule>
    <cfRule type="expression" dxfId="683" priority="2933">
      <formula>L342&gt;=1</formula>
    </cfRule>
  </conditionalFormatting>
  <conditionalFormatting sqref="V339 T339 P339">
    <cfRule type="expression" dxfId="682" priority="2917" stopIfTrue="1">
      <formula>Q339=""</formula>
    </cfRule>
    <cfRule type="expression" dxfId="681" priority="2918" stopIfTrue="1">
      <formula>AND(Q339&lt;&gt;"",P339&lt;1)</formula>
    </cfRule>
    <cfRule type="expression" dxfId="680" priority="2919">
      <formula>AND(Q339&lt;&gt;"",P339&gt;=1)</formula>
    </cfRule>
  </conditionalFormatting>
  <conditionalFormatting sqref="R339">
    <cfRule type="expression" dxfId="679" priority="2914" stopIfTrue="1">
      <formula>S339=""</formula>
    </cfRule>
    <cfRule type="expression" dxfId="678" priority="2915" stopIfTrue="1">
      <formula>AND(S339&lt;&gt;"",R339&lt;1)</formula>
    </cfRule>
    <cfRule type="expression" dxfId="677" priority="2916">
      <formula>AND(S339&lt;&gt;"",R339&gt;=1)</formula>
    </cfRule>
  </conditionalFormatting>
  <conditionalFormatting sqref="L339 Q339 S339 U339 W339">
    <cfRule type="expression" dxfId="676" priority="2920" stopIfTrue="1">
      <formula>L339=""</formula>
    </cfRule>
    <cfRule type="expression" dxfId="675" priority="2921" stopIfTrue="1">
      <formula>L339&lt;=0</formula>
    </cfRule>
    <cfRule type="expression" dxfId="674" priority="2922" stopIfTrue="1">
      <formula>L339&lt;1</formula>
    </cfRule>
    <cfRule type="expression" dxfId="673" priority="2923">
      <formula>L339&gt;=1</formula>
    </cfRule>
  </conditionalFormatting>
  <conditionalFormatting sqref="P343 T343 V343">
    <cfRule type="expression" dxfId="672" priority="2897" stopIfTrue="1">
      <formula>Q343=""</formula>
    </cfRule>
    <cfRule type="expression" dxfId="671" priority="2898" stopIfTrue="1">
      <formula>AND(Q343&lt;&gt;"",P343&lt;1)</formula>
    </cfRule>
    <cfRule type="expression" dxfId="670" priority="2899">
      <formula>AND(Q343&lt;&gt;"",P343&gt;=1)</formula>
    </cfRule>
  </conditionalFormatting>
  <conditionalFormatting sqref="R343">
    <cfRule type="expression" dxfId="669" priority="2894" stopIfTrue="1">
      <formula>S343=""</formula>
    </cfRule>
    <cfRule type="expression" dxfId="668" priority="2895" stopIfTrue="1">
      <formula>AND(S343&lt;&gt;"",R343&lt;1)</formula>
    </cfRule>
    <cfRule type="expression" dxfId="667" priority="2896">
      <formula>AND(S343&lt;&gt;"",R343&gt;=1)</formula>
    </cfRule>
  </conditionalFormatting>
  <conditionalFormatting sqref="L340 Q340 S340 U340 W340">
    <cfRule type="expression" dxfId="666" priority="2910" stopIfTrue="1">
      <formula>L340=""</formula>
    </cfRule>
    <cfRule type="expression" dxfId="665" priority="2911" stopIfTrue="1">
      <formula>L340&lt;=0</formula>
    </cfRule>
    <cfRule type="expression" dxfId="664" priority="2912" stopIfTrue="1">
      <formula>L340&lt;1</formula>
    </cfRule>
    <cfRule type="expression" dxfId="663" priority="2913">
      <formula>L340&gt;=1</formula>
    </cfRule>
  </conditionalFormatting>
  <conditionalFormatting sqref="W343 U343 S343 Q343 O343 L343">
    <cfRule type="expression" dxfId="662" priority="2900" stopIfTrue="1">
      <formula>L343=""</formula>
    </cfRule>
    <cfRule type="expression" dxfId="661" priority="2901" stopIfTrue="1">
      <formula>L343&lt;=0</formula>
    </cfRule>
    <cfRule type="expression" dxfId="660" priority="2902" stopIfTrue="1">
      <formula>L343&lt;1</formula>
    </cfRule>
    <cfRule type="expression" dxfId="659" priority="2903">
      <formula>L343&gt;=1</formula>
    </cfRule>
  </conditionalFormatting>
  <conditionalFormatting sqref="P344 T344 V344">
    <cfRule type="expression" dxfId="658" priority="2887" stopIfTrue="1">
      <formula>Q344=""</formula>
    </cfRule>
    <cfRule type="expression" dxfId="657" priority="2888" stopIfTrue="1">
      <formula>AND(Q344&lt;&gt;"",P344&lt;1)</formula>
    </cfRule>
    <cfRule type="expression" dxfId="656" priority="2889">
      <formula>AND(Q344&lt;&gt;"",P344&gt;=1)</formula>
    </cfRule>
  </conditionalFormatting>
  <conditionalFormatting sqref="R344">
    <cfRule type="expression" dxfId="655" priority="2884" stopIfTrue="1">
      <formula>S344=""</formula>
    </cfRule>
    <cfRule type="expression" dxfId="654" priority="2885" stopIfTrue="1">
      <formula>AND(S344&lt;&gt;"",R344&lt;1)</formula>
    </cfRule>
    <cfRule type="expression" dxfId="653" priority="2886">
      <formula>AND(S344&lt;&gt;"",R344&gt;=1)</formula>
    </cfRule>
  </conditionalFormatting>
  <conditionalFormatting sqref="W344 U344 S344 Q344 L344">
    <cfRule type="expression" dxfId="652" priority="2890" stopIfTrue="1">
      <formula>L344=""</formula>
    </cfRule>
    <cfRule type="expression" dxfId="651" priority="2891" stopIfTrue="1">
      <formula>L344&lt;=0</formula>
    </cfRule>
    <cfRule type="expression" dxfId="650" priority="2892" stopIfTrue="1">
      <formula>L344&lt;1</formula>
    </cfRule>
    <cfRule type="expression" dxfId="649" priority="2893">
      <formula>L344&gt;=1</formula>
    </cfRule>
  </conditionalFormatting>
  <conditionalFormatting sqref="V353 T353 P353">
    <cfRule type="expression" dxfId="648" priority="2857" stopIfTrue="1">
      <formula>Q353=""</formula>
    </cfRule>
    <cfRule type="expression" dxfId="647" priority="2858" stopIfTrue="1">
      <formula>AND(Q353&lt;&gt;"",P353&lt;1)</formula>
    </cfRule>
    <cfRule type="expression" dxfId="646" priority="2859">
      <formula>AND(Q353&lt;&gt;"",P353&gt;=1)</formula>
    </cfRule>
  </conditionalFormatting>
  <conditionalFormatting sqref="R353">
    <cfRule type="expression" dxfId="645" priority="2854" stopIfTrue="1">
      <formula>S353=""</formula>
    </cfRule>
    <cfRule type="expression" dxfId="644" priority="2855" stopIfTrue="1">
      <formula>AND(S353&lt;&gt;"",R353&lt;1)</formula>
    </cfRule>
    <cfRule type="expression" dxfId="643" priority="2856">
      <formula>AND(S353&lt;&gt;"",R353&gt;=1)</formula>
    </cfRule>
  </conditionalFormatting>
  <conditionalFormatting sqref="L352 Q352 S352 U352 W352">
    <cfRule type="expression" dxfId="642" priority="2880" stopIfTrue="1">
      <formula>L352=""</formula>
    </cfRule>
    <cfRule type="expression" dxfId="641" priority="2881" stopIfTrue="1">
      <formula>L352&lt;=0</formula>
    </cfRule>
    <cfRule type="expression" dxfId="640" priority="2882" stopIfTrue="1">
      <formula>L352&lt;1</formula>
    </cfRule>
    <cfRule type="expression" dxfId="639" priority="2883">
      <formula>L352&gt;=1</formula>
    </cfRule>
  </conditionalFormatting>
  <conditionalFormatting sqref="V352 T352 P352">
    <cfRule type="expression" dxfId="638" priority="2877" stopIfTrue="1">
      <formula>Q352=""</formula>
    </cfRule>
    <cfRule type="expression" dxfId="637" priority="2878" stopIfTrue="1">
      <formula>AND(Q352&lt;&gt;"",P352&lt;1)</formula>
    </cfRule>
    <cfRule type="expression" dxfId="636" priority="2879">
      <formula>AND(Q352&lt;&gt;"",P352&gt;=1)</formula>
    </cfRule>
  </conditionalFormatting>
  <conditionalFormatting sqref="R352">
    <cfRule type="expression" dxfId="635" priority="2874" stopIfTrue="1">
      <formula>S352=""</formula>
    </cfRule>
    <cfRule type="expression" dxfId="634" priority="2875" stopIfTrue="1">
      <formula>AND(S352&lt;&gt;"",R352&lt;1)</formula>
    </cfRule>
    <cfRule type="expression" dxfId="633" priority="2876">
      <formula>AND(S352&lt;&gt;"",R352&gt;=1)</formula>
    </cfRule>
  </conditionalFormatting>
  <conditionalFormatting sqref="L354 Q354 S354 U354 W354">
    <cfRule type="expression" dxfId="632" priority="2870" stopIfTrue="1">
      <formula>L354=""</formula>
    </cfRule>
    <cfRule type="expression" dxfId="631" priority="2871" stopIfTrue="1">
      <formula>L354&lt;=0</formula>
    </cfRule>
    <cfRule type="expression" dxfId="630" priority="2872" stopIfTrue="1">
      <formula>L354&lt;1</formula>
    </cfRule>
    <cfRule type="expression" dxfId="629" priority="2873">
      <formula>L354&gt;=1</formula>
    </cfRule>
  </conditionalFormatting>
  <conditionalFormatting sqref="V354 T354 P354">
    <cfRule type="expression" dxfId="628" priority="2867" stopIfTrue="1">
      <formula>Q354=""</formula>
    </cfRule>
    <cfRule type="expression" dxfId="627" priority="2868" stopIfTrue="1">
      <formula>AND(Q354&lt;&gt;"",P354&lt;1)</formula>
    </cfRule>
    <cfRule type="expression" dxfId="626" priority="2869">
      <formula>AND(Q354&lt;&gt;"",P354&gt;=1)</formula>
    </cfRule>
  </conditionalFormatting>
  <conditionalFormatting sqref="R354">
    <cfRule type="expression" dxfId="625" priority="2864" stopIfTrue="1">
      <formula>S354=""</formula>
    </cfRule>
    <cfRule type="expression" dxfId="624" priority="2865" stopIfTrue="1">
      <formula>AND(S354&lt;&gt;"",R354&lt;1)</formula>
    </cfRule>
    <cfRule type="expression" dxfId="623" priority="2866">
      <formula>AND(S354&lt;&gt;"",R354&gt;=1)</formula>
    </cfRule>
  </conditionalFormatting>
  <conditionalFormatting sqref="L353 Q353 S353 U353 W353">
    <cfRule type="expression" dxfId="622" priority="2860" stopIfTrue="1">
      <formula>L353=""</formula>
    </cfRule>
    <cfRule type="expression" dxfId="621" priority="2861" stopIfTrue="1">
      <formula>L353&lt;=0</formula>
    </cfRule>
    <cfRule type="expression" dxfId="620" priority="2862" stopIfTrue="1">
      <formula>L353&lt;1</formula>
    </cfRule>
    <cfRule type="expression" dxfId="619" priority="2863">
      <formula>L353&gt;=1</formula>
    </cfRule>
  </conditionalFormatting>
  <conditionalFormatting sqref="V355 T355 P355">
    <cfRule type="expression" dxfId="618" priority="2847" stopIfTrue="1">
      <formula>Q355=""</formula>
    </cfRule>
    <cfRule type="expression" dxfId="617" priority="2848" stopIfTrue="1">
      <formula>AND(Q355&lt;&gt;"",P355&lt;1)</formula>
    </cfRule>
    <cfRule type="expression" dxfId="616" priority="2849">
      <formula>AND(Q355&lt;&gt;"",P355&gt;=1)</formula>
    </cfRule>
  </conditionalFormatting>
  <conditionalFormatting sqref="R355">
    <cfRule type="expression" dxfId="615" priority="2844" stopIfTrue="1">
      <formula>S355=""</formula>
    </cfRule>
    <cfRule type="expression" dxfId="614" priority="2845" stopIfTrue="1">
      <formula>AND(S355&lt;&gt;"",R355&lt;1)</formula>
    </cfRule>
    <cfRule type="expression" dxfId="613" priority="2846">
      <formula>AND(S355&lt;&gt;"",R355&gt;=1)</formula>
    </cfRule>
  </conditionalFormatting>
  <conditionalFormatting sqref="L355 Q355 S355 U355 W355">
    <cfRule type="expression" dxfId="612" priority="2850" stopIfTrue="1">
      <formula>L355=""</formula>
    </cfRule>
    <cfRule type="expression" dxfId="611" priority="2851" stopIfTrue="1">
      <formula>L355&lt;=0</formula>
    </cfRule>
    <cfRule type="expression" dxfId="610" priority="2852" stopIfTrue="1">
      <formula>L355&lt;1</formula>
    </cfRule>
    <cfRule type="expression" dxfId="609" priority="2853">
      <formula>L355&gt;=1</formula>
    </cfRule>
  </conditionalFormatting>
  <conditionalFormatting sqref="V364 T364 P364">
    <cfRule type="expression" dxfId="608" priority="2817" stopIfTrue="1">
      <formula>Q364=""</formula>
    </cfRule>
    <cfRule type="expression" dxfId="607" priority="2818" stopIfTrue="1">
      <formula>AND(Q364&lt;&gt;"",P364&lt;1)</formula>
    </cfRule>
    <cfRule type="expression" dxfId="606" priority="2819">
      <formula>AND(Q364&lt;&gt;"",P364&gt;=1)</formula>
    </cfRule>
  </conditionalFormatting>
  <conditionalFormatting sqref="R364">
    <cfRule type="expression" dxfId="605" priority="2814" stopIfTrue="1">
      <formula>S364=""</formula>
    </cfRule>
    <cfRule type="expression" dxfId="604" priority="2815" stopIfTrue="1">
      <formula>AND(S364&lt;&gt;"",R364&lt;1)</formula>
    </cfRule>
    <cfRule type="expression" dxfId="603" priority="2816">
      <formula>AND(S364&lt;&gt;"",R364&gt;=1)</formula>
    </cfRule>
  </conditionalFormatting>
  <conditionalFormatting sqref="L363 O363 Q363 S363 U363 W363">
    <cfRule type="expression" dxfId="602" priority="2840" stopIfTrue="1">
      <formula>L363=""</formula>
    </cfRule>
    <cfRule type="expression" dxfId="601" priority="2841" stopIfTrue="1">
      <formula>L363&lt;=0</formula>
    </cfRule>
    <cfRule type="expression" dxfId="600" priority="2842" stopIfTrue="1">
      <formula>L363&lt;1</formula>
    </cfRule>
    <cfRule type="expression" dxfId="599" priority="2843">
      <formula>L363&gt;=1</formula>
    </cfRule>
  </conditionalFormatting>
  <conditionalFormatting sqref="V363 T363 P363">
    <cfRule type="expression" dxfId="598" priority="2837" stopIfTrue="1">
      <formula>Q363=""</formula>
    </cfRule>
    <cfRule type="expression" dxfId="597" priority="2838" stopIfTrue="1">
      <formula>AND(Q363&lt;&gt;"",P363&lt;1)</formula>
    </cfRule>
    <cfRule type="expression" dxfId="596" priority="2839">
      <formula>AND(Q363&lt;&gt;"",P363&gt;=1)</formula>
    </cfRule>
  </conditionalFormatting>
  <conditionalFormatting sqref="R363">
    <cfRule type="expression" dxfId="595" priority="2834" stopIfTrue="1">
      <formula>S363=""</formula>
    </cfRule>
    <cfRule type="expression" dxfId="594" priority="2835" stopIfTrue="1">
      <formula>AND(S363&lt;&gt;"",R363&lt;1)</formula>
    </cfRule>
    <cfRule type="expression" dxfId="593" priority="2836">
      <formula>AND(S363&lt;&gt;"",R363&gt;=1)</formula>
    </cfRule>
  </conditionalFormatting>
  <conditionalFormatting sqref="L365 O365 Q365 S365 U365 W365">
    <cfRule type="expression" dxfId="592" priority="2830" stopIfTrue="1">
      <formula>L365=""</formula>
    </cfRule>
    <cfRule type="expression" dxfId="591" priority="2831" stopIfTrue="1">
      <formula>L365&lt;=0</formula>
    </cfRule>
    <cfRule type="expression" dxfId="590" priority="2832" stopIfTrue="1">
      <formula>L365&lt;1</formula>
    </cfRule>
    <cfRule type="expression" dxfId="589" priority="2833">
      <formula>L365&gt;=1</formula>
    </cfRule>
  </conditionalFormatting>
  <conditionalFormatting sqref="V365 T365 P365">
    <cfRule type="expression" dxfId="588" priority="2827" stopIfTrue="1">
      <formula>Q365=""</formula>
    </cfRule>
    <cfRule type="expression" dxfId="587" priority="2828" stopIfTrue="1">
      <formula>AND(Q365&lt;&gt;"",P365&lt;1)</formula>
    </cfRule>
    <cfRule type="expression" dxfId="586" priority="2829">
      <formula>AND(Q365&lt;&gt;"",P365&gt;=1)</formula>
    </cfRule>
  </conditionalFormatting>
  <conditionalFormatting sqref="R365">
    <cfRule type="expression" dxfId="585" priority="2824" stopIfTrue="1">
      <formula>S365=""</formula>
    </cfRule>
    <cfRule type="expression" dxfId="584" priority="2825" stopIfTrue="1">
      <formula>AND(S365&lt;&gt;"",R365&lt;1)</formula>
    </cfRule>
    <cfRule type="expression" dxfId="583" priority="2826">
      <formula>AND(S365&lt;&gt;"",R365&gt;=1)</formula>
    </cfRule>
  </conditionalFormatting>
  <conditionalFormatting sqref="L364 O364 Q364 S364 U364 W364">
    <cfRule type="expression" dxfId="582" priority="2820" stopIfTrue="1">
      <formula>L364=""</formula>
    </cfRule>
    <cfRule type="expression" dxfId="581" priority="2821" stopIfTrue="1">
      <formula>L364&lt;=0</formula>
    </cfRule>
    <cfRule type="expression" dxfId="580" priority="2822" stopIfTrue="1">
      <formula>L364&lt;1</formula>
    </cfRule>
    <cfRule type="expression" dxfId="579" priority="2823">
      <formula>L364&gt;=1</formula>
    </cfRule>
  </conditionalFormatting>
  <conditionalFormatting sqref="V366 T366 P366">
    <cfRule type="expression" dxfId="578" priority="2807" stopIfTrue="1">
      <formula>Q366=""</formula>
    </cfRule>
    <cfRule type="expression" dxfId="577" priority="2808" stopIfTrue="1">
      <formula>AND(Q366&lt;&gt;"",P366&lt;1)</formula>
    </cfRule>
    <cfRule type="expression" dxfId="576" priority="2809">
      <formula>AND(Q366&lt;&gt;"",P366&gt;=1)</formula>
    </cfRule>
  </conditionalFormatting>
  <conditionalFormatting sqref="R366">
    <cfRule type="expression" dxfId="575" priority="2804" stopIfTrue="1">
      <formula>S366=""</formula>
    </cfRule>
    <cfRule type="expression" dxfId="574" priority="2805" stopIfTrue="1">
      <formula>AND(S366&lt;&gt;"",R366&lt;1)</formula>
    </cfRule>
    <cfRule type="expression" dxfId="573" priority="2806">
      <formula>AND(S366&lt;&gt;"",R366&gt;=1)</formula>
    </cfRule>
  </conditionalFormatting>
  <conditionalFormatting sqref="L366 O366 Q366 S366 U366 W366">
    <cfRule type="expression" dxfId="572" priority="2810" stopIfTrue="1">
      <formula>L366=""</formula>
    </cfRule>
    <cfRule type="expression" dxfId="571" priority="2811" stopIfTrue="1">
      <formula>L366&lt;=0</formula>
    </cfRule>
    <cfRule type="expression" dxfId="570" priority="2812" stopIfTrue="1">
      <formula>L366&lt;1</formula>
    </cfRule>
    <cfRule type="expression" dxfId="569" priority="2813">
      <formula>L366&gt;=1</formula>
    </cfRule>
  </conditionalFormatting>
  <conditionalFormatting sqref="V379 T379 P379">
    <cfRule type="expression" dxfId="568" priority="2777" stopIfTrue="1">
      <formula>Q379=""</formula>
    </cfRule>
    <cfRule type="expression" dxfId="567" priority="2778" stopIfTrue="1">
      <formula>AND(Q379&lt;&gt;"",P379&lt;1)</formula>
    </cfRule>
    <cfRule type="expression" dxfId="566" priority="2779">
      <formula>AND(Q379&lt;&gt;"",P379&gt;=1)</formula>
    </cfRule>
  </conditionalFormatting>
  <conditionalFormatting sqref="R379">
    <cfRule type="expression" dxfId="565" priority="2774" stopIfTrue="1">
      <formula>S379=""</formula>
    </cfRule>
    <cfRule type="expression" dxfId="564" priority="2775" stopIfTrue="1">
      <formula>AND(S379&lt;&gt;"",R379&lt;1)</formula>
    </cfRule>
    <cfRule type="expression" dxfId="563" priority="2776">
      <formula>AND(S379&lt;&gt;"",R379&gt;=1)</formula>
    </cfRule>
  </conditionalFormatting>
  <conditionalFormatting sqref="L378 O378 Q378 S378 U378 W378">
    <cfRule type="expression" dxfId="562" priority="2800" stopIfTrue="1">
      <formula>L378=""</formula>
    </cfRule>
    <cfRule type="expression" dxfId="561" priority="2801" stopIfTrue="1">
      <formula>L378&lt;=0</formula>
    </cfRule>
    <cfRule type="expression" dxfId="560" priority="2802" stopIfTrue="1">
      <formula>L378&lt;1</formula>
    </cfRule>
    <cfRule type="expression" dxfId="559" priority="2803">
      <formula>L378&gt;=1</formula>
    </cfRule>
  </conditionalFormatting>
  <conditionalFormatting sqref="V378 T378 P378">
    <cfRule type="expression" dxfId="558" priority="2797" stopIfTrue="1">
      <formula>Q378=""</formula>
    </cfRule>
    <cfRule type="expression" dxfId="557" priority="2798" stopIfTrue="1">
      <formula>AND(Q378&lt;&gt;"",P378&lt;1)</formula>
    </cfRule>
    <cfRule type="expression" dxfId="556" priority="2799">
      <formula>AND(Q378&lt;&gt;"",P378&gt;=1)</formula>
    </cfRule>
  </conditionalFormatting>
  <conditionalFormatting sqref="R378">
    <cfRule type="expression" dxfId="555" priority="2794" stopIfTrue="1">
      <formula>S378=""</formula>
    </cfRule>
    <cfRule type="expression" dxfId="554" priority="2795" stopIfTrue="1">
      <formula>AND(S378&lt;&gt;"",R378&lt;1)</formula>
    </cfRule>
    <cfRule type="expression" dxfId="553" priority="2796">
      <formula>AND(S378&lt;&gt;"",R378&gt;=1)</formula>
    </cfRule>
  </conditionalFormatting>
  <conditionalFormatting sqref="L380 O380 Q380 S380 U380 W380">
    <cfRule type="expression" dxfId="552" priority="2790" stopIfTrue="1">
      <formula>L380=""</formula>
    </cfRule>
    <cfRule type="expression" dxfId="551" priority="2791" stopIfTrue="1">
      <formula>L380&lt;=0</formula>
    </cfRule>
    <cfRule type="expression" dxfId="550" priority="2792" stopIfTrue="1">
      <formula>L380&lt;1</formula>
    </cfRule>
    <cfRule type="expression" dxfId="549" priority="2793">
      <formula>L380&gt;=1</formula>
    </cfRule>
  </conditionalFormatting>
  <conditionalFormatting sqref="V380 T380 P380">
    <cfRule type="expression" dxfId="548" priority="2787" stopIfTrue="1">
      <formula>Q380=""</formula>
    </cfRule>
    <cfRule type="expression" dxfId="547" priority="2788" stopIfTrue="1">
      <formula>AND(Q380&lt;&gt;"",P380&lt;1)</formula>
    </cfRule>
    <cfRule type="expression" dxfId="546" priority="2789">
      <formula>AND(Q380&lt;&gt;"",P380&gt;=1)</formula>
    </cfRule>
  </conditionalFormatting>
  <conditionalFormatting sqref="R380">
    <cfRule type="expression" dxfId="545" priority="2784" stopIfTrue="1">
      <formula>S380=""</formula>
    </cfRule>
    <cfRule type="expression" dxfId="544" priority="2785" stopIfTrue="1">
      <formula>AND(S380&lt;&gt;"",R380&lt;1)</formula>
    </cfRule>
    <cfRule type="expression" dxfId="543" priority="2786">
      <formula>AND(S380&lt;&gt;"",R380&gt;=1)</formula>
    </cfRule>
  </conditionalFormatting>
  <conditionalFormatting sqref="L379 O379 Q379 S379 U379 W379">
    <cfRule type="expression" dxfId="542" priority="2780" stopIfTrue="1">
      <formula>L379=""</formula>
    </cfRule>
    <cfRule type="expression" dxfId="541" priority="2781" stopIfTrue="1">
      <formula>L379&lt;=0</formula>
    </cfRule>
    <cfRule type="expression" dxfId="540" priority="2782" stopIfTrue="1">
      <formula>L379&lt;1</formula>
    </cfRule>
    <cfRule type="expression" dxfId="539" priority="2783">
      <formula>L379&gt;=1</formula>
    </cfRule>
  </conditionalFormatting>
  <conditionalFormatting sqref="L381 O381 Q381 S381 U381 W381">
    <cfRule type="expression" dxfId="538" priority="2770" stopIfTrue="1">
      <formula>L381=""</formula>
    </cfRule>
    <cfRule type="expression" dxfId="537" priority="2771" stopIfTrue="1">
      <formula>L381&lt;=0</formula>
    </cfRule>
    <cfRule type="expression" dxfId="536" priority="2772" stopIfTrue="1">
      <formula>L381&lt;1</formula>
    </cfRule>
    <cfRule type="expression" dxfId="535" priority="2773">
      <formula>L381&gt;=1</formula>
    </cfRule>
  </conditionalFormatting>
  <conditionalFormatting sqref="V381 T381 P381">
    <cfRule type="expression" dxfId="534" priority="2767" stopIfTrue="1">
      <formula>Q381=""</formula>
    </cfRule>
    <cfRule type="expression" dxfId="533" priority="2768" stopIfTrue="1">
      <formula>AND(Q381&lt;&gt;"",P381&lt;1)</formula>
    </cfRule>
    <cfRule type="expression" dxfId="532" priority="2769">
      <formula>AND(Q381&lt;&gt;"",P381&gt;=1)</formula>
    </cfRule>
  </conditionalFormatting>
  <conditionalFormatting sqref="R381">
    <cfRule type="expression" dxfId="531" priority="2764" stopIfTrue="1">
      <formula>S381=""</formula>
    </cfRule>
    <cfRule type="expression" dxfId="530" priority="2765" stopIfTrue="1">
      <formula>AND(S381&lt;&gt;"",R381&lt;1)</formula>
    </cfRule>
    <cfRule type="expression" dxfId="529" priority="2766">
      <formula>AND(S381&lt;&gt;"",R381&gt;=1)</formula>
    </cfRule>
  </conditionalFormatting>
  <conditionalFormatting sqref="N14">
    <cfRule type="expression" dxfId="528" priority="2449" stopIfTrue="1">
      <formula>N14=""</formula>
    </cfRule>
    <cfRule type="expression" dxfId="527" priority="2450" stopIfTrue="1">
      <formula>N14&lt;=0</formula>
    </cfRule>
    <cfRule type="expression" dxfId="526" priority="2451" stopIfTrue="1">
      <formula>N14&lt;1</formula>
    </cfRule>
    <cfRule type="expression" dxfId="525" priority="2452">
      <formula>N14&gt;=1</formula>
    </cfRule>
  </conditionalFormatting>
  <conditionalFormatting sqref="N15">
    <cfRule type="expression" dxfId="524" priority="2445" stopIfTrue="1">
      <formula>N15=""</formula>
    </cfRule>
    <cfRule type="expression" dxfId="523" priority="2446" stopIfTrue="1">
      <formula>N15&lt;=0</formula>
    </cfRule>
    <cfRule type="expression" dxfId="522" priority="2447" stopIfTrue="1">
      <formula>N15&lt;1</formula>
    </cfRule>
    <cfRule type="expression" dxfId="521" priority="2448">
      <formula>N15&gt;=1</formula>
    </cfRule>
  </conditionalFormatting>
  <conditionalFormatting sqref="Q323 S323 U323 W323 O323 L323">
    <cfRule type="expression" dxfId="520" priority="2433" stopIfTrue="1">
      <formula>L323=""</formula>
    </cfRule>
    <cfRule type="expression" dxfId="519" priority="2434" stopIfTrue="1">
      <formula>L323&lt;=0</formula>
    </cfRule>
    <cfRule type="expression" dxfId="518" priority="2435" stopIfTrue="1">
      <formula>L323&lt;1</formula>
    </cfRule>
    <cfRule type="expression" dxfId="517" priority="2436">
      <formula>L323&gt;=1</formula>
    </cfRule>
  </conditionalFormatting>
  <conditionalFormatting sqref="P323 T323 V323 R323">
    <cfRule type="expression" dxfId="516" priority="2430" stopIfTrue="1">
      <formula>Q323=""</formula>
    </cfRule>
    <cfRule type="expression" dxfId="515" priority="2431" stopIfTrue="1">
      <formula>AND(Q323&lt;&gt;"",P323&lt;1)</formula>
    </cfRule>
    <cfRule type="expression" dxfId="514" priority="2432">
      <formula>AND(Q323&lt;&gt;"",P323&gt;=1)</formula>
    </cfRule>
  </conditionalFormatting>
  <conditionalFormatting sqref="L43">
    <cfRule type="expression" dxfId="513" priority="2423" stopIfTrue="1">
      <formula>L43=""</formula>
    </cfRule>
    <cfRule type="expression" dxfId="512" priority="2424" stopIfTrue="1">
      <formula>L43&lt;=0</formula>
    </cfRule>
    <cfRule type="expression" dxfId="511" priority="2425" stopIfTrue="1">
      <formula>L43&lt;1</formula>
    </cfRule>
    <cfRule type="expression" dxfId="510" priority="2426">
      <formula>L43&gt;=1</formula>
    </cfRule>
  </conditionalFormatting>
  <conditionalFormatting sqref="L117">
    <cfRule type="expression" dxfId="509" priority="2419" stopIfTrue="1">
      <formula>L117=""</formula>
    </cfRule>
    <cfRule type="expression" dxfId="508" priority="2420" stopIfTrue="1">
      <formula>L117&lt;=0</formula>
    </cfRule>
    <cfRule type="expression" dxfId="507" priority="2421" stopIfTrue="1">
      <formula>L117&lt;1</formula>
    </cfRule>
    <cfRule type="expression" dxfId="506" priority="2422">
      <formula>L117&gt;=1</formula>
    </cfRule>
  </conditionalFormatting>
  <conditionalFormatting sqref="L118">
    <cfRule type="expression" dxfId="505" priority="2415" stopIfTrue="1">
      <formula>L118=""</formula>
    </cfRule>
    <cfRule type="expression" dxfId="504" priority="2416" stopIfTrue="1">
      <formula>L118&lt;=0</formula>
    </cfRule>
    <cfRule type="expression" dxfId="503" priority="2417" stopIfTrue="1">
      <formula>L118&lt;1</formula>
    </cfRule>
    <cfRule type="expression" dxfId="502" priority="2418">
      <formula>L118&gt;=1</formula>
    </cfRule>
  </conditionalFormatting>
  <conditionalFormatting sqref="L119:L124">
    <cfRule type="expression" dxfId="501" priority="2411" stopIfTrue="1">
      <formula>L119=""</formula>
    </cfRule>
    <cfRule type="expression" dxfId="500" priority="2412" stopIfTrue="1">
      <formula>L119&lt;=0</formula>
    </cfRule>
    <cfRule type="expression" dxfId="499" priority="2413" stopIfTrue="1">
      <formula>L119&lt;1</formula>
    </cfRule>
    <cfRule type="expression" dxfId="498" priority="2414">
      <formula>L119&gt;=1</formula>
    </cfRule>
  </conditionalFormatting>
  <conditionalFormatting sqref="L126:L133">
    <cfRule type="expression" dxfId="497" priority="2407" stopIfTrue="1">
      <formula>L126=""</formula>
    </cfRule>
    <cfRule type="expression" dxfId="496" priority="2408" stopIfTrue="1">
      <formula>L126&lt;=0</formula>
    </cfRule>
    <cfRule type="expression" dxfId="495" priority="2409" stopIfTrue="1">
      <formula>L126&lt;1</formula>
    </cfRule>
    <cfRule type="expression" dxfId="494" priority="2410">
      <formula>L126&gt;=1</formula>
    </cfRule>
  </conditionalFormatting>
  <conditionalFormatting sqref="L136:L143">
    <cfRule type="expression" dxfId="493" priority="2403" stopIfTrue="1">
      <formula>L136=""</formula>
    </cfRule>
    <cfRule type="expression" dxfId="492" priority="2404" stopIfTrue="1">
      <formula>L136&lt;=0</formula>
    </cfRule>
    <cfRule type="expression" dxfId="491" priority="2405" stopIfTrue="1">
      <formula>L136&lt;1</formula>
    </cfRule>
    <cfRule type="expression" dxfId="490" priority="2406">
      <formula>L136&gt;=1</formula>
    </cfRule>
  </conditionalFormatting>
  <conditionalFormatting sqref="L145">
    <cfRule type="expression" dxfId="489" priority="2399" stopIfTrue="1">
      <formula>L145=""</formula>
    </cfRule>
    <cfRule type="expression" dxfId="488" priority="2400" stopIfTrue="1">
      <formula>L145&lt;=0</formula>
    </cfRule>
    <cfRule type="expression" dxfId="487" priority="2401" stopIfTrue="1">
      <formula>L145&lt;1</formula>
    </cfRule>
    <cfRule type="expression" dxfId="486" priority="2402">
      <formula>L145&gt;=1</formula>
    </cfRule>
  </conditionalFormatting>
  <conditionalFormatting sqref="L147:L154">
    <cfRule type="expression" dxfId="485" priority="2395" stopIfTrue="1">
      <formula>L147=""</formula>
    </cfRule>
    <cfRule type="expression" dxfId="484" priority="2396" stopIfTrue="1">
      <formula>L147&lt;=0</formula>
    </cfRule>
    <cfRule type="expression" dxfId="483" priority="2397" stopIfTrue="1">
      <formula>L147&lt;1</formula>
    </cfRule>
    <cfRule type="expression" dxfId="482" priority="2398">
      <formula>L147&gt;=1</formula>
    </cfRule>
  </conditionalFormatting>
  <conditionalFormatting sqref="L156:L163">
    <cfRule type="expression" dxfId="481" priority="2391" stopIfTrue="1">
      <formula>L156=""</formula>
    </cfRule>
    <cfRule type="expression" dxfId="480" priority="2392" stopIfTrue="1">
      <formula>L156&lt;=0</formula>
    </cfRule>
    <cfRule type="expression" dxfId="479" priority="2393" stopIfTrue="1">
      <formula>L156&lt;1</formula>
    </cfRule>
    <cfRule type="expression" dxfId="478" priority="2394">
      <formula>L156&gt;=1</formula>
    </cfRule>
  </conditionalFormatting>
  <conditionalFormatting sqref="L165:L172">
    <cfRule type="expression" dxfId="477" priority="2387" stopIfTrue="1">
      <formula>L165=""</formula>
    </cfRule>
    <cfRule type="expression" dxfId="476" priority="2388" stopIfTrue="1">
      <formula>L165&lt;=0</formula>
    </cfRule>
    <cfRule type="expression" dxfId="475" priority="2389" stopIfTrue="1">
      <formula>L165&lt;1</formula>
    </cfRule>
    <cfRule type="expression" dxfId="474" priority="2390">
      <formula>L165&gt;=1</formula>
    </cfRule>
  </conditionalFormatting>
  <conditionalFormatting sqref="L174:L175">
    <cfRule type="expression" dxfId="473" priority="2383" stopIfTrue="1">
      <formula>L174=""</formula>
    </cfRule>
    <cfRule type="expression" dxfId="472" priority="2384" stopIfTrue="1">
      <formula>L174&lt;=0</formula>
    </cfRule>
    <cfRule type="expression" dxfId="471" priority="2385" stopIfTrue="1">
      <formula>L174&lt;1</formula>
    </cfRule>
    <cfRule type="expression" dxfId="470" priority="2386">
      <formula>L174&gt;=1</formula>
    </cfRule>
  </conditionalFormatting>
  <conditionalFormatting sqref="L177 L180">
    <cfRule type="expression" dxfId="469" priority="2379" stopIfTrue="1">
      <formula>L177=""</formula>
    </cfRule>
    <cfRule type="expression" dxfId="468" priority="2380" stopIfTrue="1">
      <formula>L177&lt;=0</formula>
    </cfRule>
    <cfRule type="expression" dxfId="467" priority="2381" stopIfTrue="1">
      <formula>L177&lt;1</formula>
    </cfRule>
    <cfRule type="expression" dxfId="466" priority="2382">
      <formula>L177&gt;=1</formula>
    </cfRule>
  </conditionalFormatting>
  <conditionalFormatting sqref="L93:L97">
    <cfRule type="expression" dxfId="465" priority="2375" stopIfTrue="1">
      <formula>L93=""</formula>
    </cfRule>
    <cfRule type="expression" dxfId="464" priority="2376" stopIfTrue="1">
      <formula>L93&lt;=0</formula>
    </cfRule>
    <cfRule type="expression" dxfId="463" priority="2377" stopIfTrue="1">
      <formula>L93&lt;1</formula>
    </cfRule>
    <cfRule type="expression" dxfId="462" priority="2378">
      <formula>L93&gt;=1</formula>
    </cfRule>
  </conditionalFormatting>
  <conditionalFormatting sqref="L83:L90">
    <cfRule type="expression" dxfId="461" priority="2371" stopIfTrue="1">
      <formula>L83=""</formula>
    </cfRule>
    <cfRule type="expression" dxfId="460" priority="2372" stopIfTrue="1">
      <formula>L83&lt;=0</formula>
    </cfRule>
    <cfRule type="expression" dxfId="459" priority="2373" stopIfTrue="1">
      <formula>L83&lt;1</formula>
    </cfRule>
    <cfRule type="expression" dxfId="458" priority="2374">
      <formula>L83&gt;=1</formula>
    </cfRule>
  </conditionalFormatting>
  <conditionalFormatting sqref="L74:L81">
    <cfRule type="expression" dxfId="457" priority="2367" stopIfTrue="1">
      <formula>L74=""</formula>
    </cfRule>
    <cfRule type="expression" dxfId="456" priority="2368" stopIfTrue="1">
      <formula>L74&lt;=0</formula>
    </cfRule>
    <cfRule type="expression" dxfId="455" priority="2369" stopIfTrue="1">
      <formula>L74&lt;1</formula>
    </cfRule>
    <cfRule type="expression" dxfId="454" priority="2370">
      <formula>L74&gt;=1</formula>
    </cfRule>
  </conditionalFormatting>
  <conditionalFormatting sqref="L65:L72">
    <cfRule type="expression" dxfId="453" priority="2363" stopIfTrue="1">
      <formula>L65=""</formula>
    </cfRule>
    <cfRule type="expression" dxfId="452" priority="2364" stopIfTrue="1">
      <formula>L65&lt;=0</formula>
    </cfRule>
    <cfRule type="expression" dxfId="451" priority="2365" stopIfTrue="1">
      <formula>L65&lt;1</formula>
    </cfRule>
    <cfRule type="expression" dxfId="450" priority="2366">
      <formula>L65&gt;=1</formula>
    </cfRule>
  </conditionalFormatting>
  <conditionalFormatting sqref="L57:L63">
    <cfRule type="expression" dxfId="449" priority="2359" stopIfTrue="1">
      <formula>L57=""</formula>
    </cfRule>
    <cfRule type="expression" dxfId="448" priority="2360" stopIfTrue="1">
      <formula>L57&lt;=0</formula>
    </cfRule>
    <cfRule type="expression" dxfId="447" priority="2361" stopIfTrue="1">
      <formula>L57&lt;1</formula>
    </cfRule>
    <cfRule type="expression" dxfId="446" priority="2362">
      <formula>L57&gt;=1</formula>
    </cfRule>
  </conditionalFormatting>
  <conditionalFormatting sqref="L49:L55">
    <cfRule type="expression" dxfId="445" priority="2355" stopIfTrue="1">
      <formula>L49=""</formula>
    </cfRule>
    <cfRule type="expression" dxfId="444" priority="2356" stopIfTrue="1">
      <formula>L49&lt;=0</formula>
    </cfRule>
    <cfRule type="expression" dxfId="443" priority="2357" stopIfTrue="1">
      <formula>L49&lt;1</formula>
    </cfRule>
    <cfRule type="expression" dxfId="442" priority="2358">
      <formula>L49&gt;=1</formula>
    </cfRule>
  </conditionalFormatting>
  <conditionalFormatting sqref="L47">
    <cfRule type="expression" dxfId="441" priority="2351" stopIfTrue="1">
      <formula>L47=""</formula>
    </cfRule>
    <cfRule type="expression" dxfId="440" priority="2352" stopIfTrue="1">
      <formula>L47&lt;=0</formula>
    </cfRule>
    <cfRule type="expression" dxfId="439" priority="2353" stopIfTrue="1">
      <formula>L47&lt;1</formula>
    </cfRule>
    <cfRule type="expression" dxfId="438" priority="2354">
      <formula>L47&gt;=1</formula>
    </cfRule>
  </conditionalFormatting>
  <conditionalFormatting sqref="O127:O129">
    <cfRule type="expression" dxfId="437" priority="2335" stopIfTrue="1">
      <formula>O127=""</formula>
    </cfRule>
    <cfRule type="expression" dxfId="436" priority="2336" stopIfTrue="1">
      <formula>O127&lt;=0</formula>
    </cfRule>
    <cfRule type="expression" dxfId="435" priority="2337" stopIfTrue="1">
      <formula>O127&lt;1</formula>
    </cfRule>
    <cfRule type="expression" dxfId="434" priority="2338">
      <formula>O127&gt;=1</formula>
    </cfRule>
  </conditionalFormatting>
  <conditionalFormatting sqref="L267">
    <cfRule type="expression" dxfId="433" priority="2327" stopIfTrue="1">
      <formula>L267=""</formula>
    </cfRule>
    <cfRule type="expression" dxfId="432" priority="2328" stopIfTrue="1">
      <formula>L267&lt;=0</formula>
    </cfRule>
    <cfRule type="expression" dxfId="431" priority="2329" stopIfTrue="1">
      <formula>L267&lt;1</formula>
    </cfRule>
    <cfRule type="expression" dxfId="430" priority="2330">
      <formula>L267&gt;=1</formula>
    </cfRule>
  </conditionalFormatting>
  <conditionalFormatting sqref="L268:L274">
    <cfRule type="expression" dxfId="429" priority="2323" stopIfTrue="1">
      <formula>L268=""</formula>
    </cfRule>
    <cfRule type="expression" dxfId="428" priority="2324" stopIfTrue="1">
      <formula>L268&lt;=0</formula>
    </cfRule>
    <cfRule type="expression" dxfId="427" priority="2325" stopIfTrue="1">
      <formula>L268&lt;1</formula>
    </cfRule>
    <cfRule type="expression" dxfId="426" priority="2326">
      <formula>L268&gt;=1</formula>
    </cfRule>
  </conditionalFormatting>
  <conditionalFormatting sqref="O269">
    <cfRule type="expression" dxfId="425" priority="2319" stopIfTrue="1">
      <formula>O269=""</formula>
    </cfRule>
    <cfRule type="expression" dxfId="424" priority="2320" stopIfTrue="1">
      <formula>O269&lt;=0</formula>
    </cfRule>
    <cfRule type="expression" dxfId="423" priority="2321" stopIfTrue="1">
      <formula>O269&lt;1</formula>
    </cfRule>
    <cfRule type="expression" dxfId="422" priority="2322">
      <formula>O269&gt;=1</formula>
    </cfRule>
  </conditionalFormatting>
  <conditionalFormatting sqref="L276:L283">
    <cfRule type="expression" dxfId="421" priority="2315" stopIfTrue="1">
      <formula>L276=""</formula>
    </cfRule>
    <cfRule type="expression" dxfId="420" priority="2316" stopIfTrue="1">
      <formula>L276&lt;=0</formula>
    </cfRule>
    <cfRule type="expression" dxfId="419" priority="2317" stopIfTrue="1">
      <formula>L276&lt;1</formula>
    </cfRule>
    <cfRule type="expression" dxfId="418" priority="2318">
      <formula>L276&gt;=1</formula>
    </cfRule>
  </conditionalFormatting>
  <conditionalFormatting sqref="L286:L293">
    <cfRule type="expression" dxfId="417" priority="2311" stopIfTrue="1">
      <formula>L286=""</formula>
    </cfRule>
    <cfRule type="expression" dxfId="416" priority="2312" stopIfTrue="1">
      <formula>L286&lt;=0</formula>
    </cfRule>
    <cfRule type="expression" dxfId="415" priority="2313" stopIfTrue="1">
      <formula>L286&lt;1</formula>
    </cfRule>
    <cfRule type="expression" dxfId="414" priority="2314">
      <formula>L286&gt;=1</formula>
    </cfRule>
  </conditionalFormatting>
  <conditionalFormatting sqref="L257:L264">
    <cfRule type="expression" dxfId="413" priority="2303" stopIfTrue="1">
      <formula>L257=""</formula>
    </cfRule>
    <cfRule type="expression" dxfId="412" priority="2304" stopIfTrue="1">
      <formula>L257&lt;=0</formula>
    </cfRule>
    <cfRule type="expression" dxfId="411" priority="2305" stopIfTrue="1">
      <formula>L257&lt;1</formula>
    </cfRule>
    <cfRule type="expression" dxfId="410" priority="2306">
      <formula>L257&gt;=1</formula>
    </cfRule>
  </conditionalFormatting>
  <conditionalFormatting sqref="L191:L198">
    <cfRule type="expression" dxfId="409" priority="2291" stopIfTrue="1">
      <formula>L191=""</formula>
    </cfRule>
    <cfRule type="expression" dxfId="408" priority="2292" stopIfTrue="1">
      <formula>L191&lt;=0</formula>
    </cfRule>
    <cfRule type="expression" dxfId="407" priority="2293" stopIfTrue="1">
      <formula>L191&lt;1</formula>
    </cfRule>
    <cfRule type="expression" dxfId="406" priority="2294">
      <formula>L191&gt;=1</formula>
    </cfRule>
  </conditionalFormatting>
  <conditionalFormatting sqref="O178">
    <cfRule type="expression" dxfId="405" priority="2287" stopIfTrue="1">
      <formula>O178=""</formula>
    </cfRule>
    <cfRule type="expression" dxfId="404" priority="2288" stopIfTrue="1">
      <formula>O178&lt;=0</formula>
    </cfRule>
    <cfRule type="expression" dxfId="403" priority="2289" stopIfTrue="1">
      <formula>O178&lt;1</formula>
    </cfRule>
    <cfRule type="expression" dxfId="402" priority="2290">
      <formula>O178&gt;=1</formula>
    </cfRule>
  </conditionalFormatting>
  <conditionalFormatting sqref="L178">
    <cfRule type="expression" dxfId="401" priority="2280" stopIfTrue="1">
      <formula>L178=""</formula>
    </cfRule>
    <cfRule type="expression" dxfId="400" priority="2281" stopIfTrue="1">
      <formula>L178&lt;=0</formula>
    </cfRule>
    <cfRule type="expression" dxfId="399" priority="2282" stopIfTrue="1">
      <formula>L178&lt;1</formula>
    </cfRule>
    <cfRule type="expression" dxfId="398" priority="2283">
      <formula>L178&gt;=1</formula>
    </cfRule>
  </conditionalFormatting>
  <conditionalFormatting sqref="P11:P12 R11:R12 T11:T12 V11:V12">
    <cfRule type="expression" dxfId="397" priority="2276" stopIfTrue="1">
      <formula>P11=""</formula>
    </cfRule>
    <cfRule type="expression" dxfId="396" priority="2277" stopIfTrue="1">
      <formula>P11&lt;=0</formula>
    </cfRule>
    <cfRule type="expression" dxfId="395" priority="2278" stopIfTrue="1">
      <formula>P11&lt;1</formula>
    </cfRule>
    <cfRule type="expression" dxfId="394" priority="2279">
      <formula>P11&gt;=1</formula>
    </cfRule>
  </conditionalFormatting>
  <conditionalFormatting sqref="P13 R13 T13 V13">
    <cfRule type="expression" dxfId="393" priority="2272" stopIfTrue="1">
      <formula>P13=""</formula>
    </cfRule>
    <cfRule type="expression" dxfId="392" priority="2273" stopIfTrue="1">
      <formula>P13&lt;=0</formula>
    </cfRule>
    <cfRule type="expression" dxfId="391" priority="2274" stopIfTrue="1">
      <formula>P13&lt;1</formula>
    </cfRule>
    <cfRule type="expression" dxfId="390" priority="2275">
      <formula>P13&gt;=1</formula>
    </cfRule>
  </conditionalFormatting>
  <conditionalFormatting sqref="P14 R14 T14 V14">
    <cfRule type="expression" dxfId="389" priority="2268" stopIfTrue="1">
      <formula>P14=""</formula>
    </cfRule>
    <cfRule type="expression" dxfId="388" priority="2269" stopIfTrue="1">
      <formula>P14&lt;=0</formula>
    </cfRule>
    <cfRule type="expression" dxfId="387" priority="2270" stopIfTrue="1">
      <formula>P14&lt;1</formula>
    </cfRule>
    <cfRule type="expression" dxfId="386" priority="2271">
      <formula>P14&gt;=1</formula>
    </cfRule>
  </conditionalFormatting>
  <conditionalFormatting sqref="P15 R15 T15 V15">
    <cfRule type="expression" dxfId="385" priority="2264" stopIfTrue="1">
      <formula>P15=""</formula>
    </cfRule>
    <cfRule type="expression" dxfId="384" priority="2265" stopIfTrue="1">
      <formula>P15&lt;=0</formula>
    </cfRule>
    <cfRule type="expression" dxfId="383" priority="2266" stopIfTrue="1">
      <formula>P15&lt;1</formula>
    </cfRule>
    <cfRule type="expression" dxfId="382" priority="2267">
      <formula>P15&gt;=1</formula>
    </cfRule>
  </conditionalFormatting>
  <conditionalFormatting sqref="O50">
    <cfRule type="expression" dxfId="381" priority="2260" stopIfTrue="1">
      <formula>O50=""</formula>
    </cfRule>
    <cfRule type="expression" dxfId="380" priority="2261" stopIfTrue="1">
      <formula>O50&lt;=0</formula>
    </cfRule>
    <cfRule type="expression" dxfId="379" priority="2262" stopIfTrue="1">
      <formula>O50&lt;1</formula>
    </cfRule>
    <cfRule type="expression" dxfId="378" priority="2263">
      <formula>O50&gt;=1</formula>
    </cfRule>
  </conditionalFormatting>
  <conditionalFormatting sqref="O51">
    <cfRule type="expression" dxfId="377" priority="2256" stopIfTrue="1">
      <formula>O51=""</formula>
    </cfRule>
    <cfRule type="expression" dxfId="376" priority="2257" stopIfTrue="1">
      <formula>O51&lt;=0</formula>
    </cfRule>
    <cfRule type="expression" dxfId="375" priority="2258" stopIfTrue="1">
      <formula>O51&lt;1</formula>
    </cfRule>
    <cfRule type="expression" dxfId="374" priority="2259">
      <formula>O51&gt;=1</formula>
    </cfRule>
  </conditionalFormatting>
  <conditionalFormatting sqref="O278">
    <cfRule type="expression" dxfId="373" priority="2248" stopIfTrue="1">
      <formula>O278=""</formula>
    </cfRule>
    <cfRule type="expression" dxfId="372" priority="2249" stopIfTrue="1">
      <formula>O278&lt;=0</formula>
    </cfRule>
    <cfRule type="expression" dxfId="371" priority="2250" stopIfTrue="1">
      <formula>O278&lt;1</formula>
    </cfRule>
    <cfRule type="expression" dxfId="370" priority="2251">
      <formula>O278&gt;=1</formula>
    </cfRule>
  </conditionalFormatting>
  <conditionalFormatting sqref="L401 O401 W401 U401 S401 Q401">
    <cfRule type="expression" dxfId="369" priority="1306" stopIfTrue="1">
      <formula>L401=""</formula>
    </cfRule>
    <cfRule type="expression" dxfId="368" priority="1307" stopIfTrue="1">
      <formula>L401&lt;=0</formula>
    </cfRule>
    <cfRule type="expression" dxfId="367" priority="1308" stopIfTrue="1">
      <formula>L401&lt;1</formula>
    </cfRule>
    <cfRule type="expression" dxfId="366" priority="1309">
      <formula>L401&gt;=1</formula>
    </cfRule>
  </conditionalFormatting>
  <conditionalFormatting sqref="R401 P401 T401 V401">
    <cfRule type="expression" dxfId="365" priority="1303" stopIfTrue="1">
      <formula>Q401=""</formula>
    </cfRule>
    <cfRule type="expression" dxfId="364" priority="1304" stopIfTrue="1">
      <formula>AND(Q401&lt;&gt;"",P401&lt;1)</formula>
    </cfRule>
    <cfRule type="expression" dxfId="363" priority="1305">
      <formula>AND(Q401&lt;&gt;"",P401&gt;=1)</formula>
    </cfRule>
  </conditionalFormatting>
  <conditionalFormatting sqref="L401">
    <cfRule type="expression" dxfId="362" priority="1299" stopIfTrue="1">
      <formula>L401=""</formula>
    </cfRule>
    <cfRule type="expression" dxfId="361" priority="1300" stopIfTrue="1">
      <formula>L401&lt;=0</formula>
    </cfRule>
    <cfRule type="expression" dxfId="360" priority="1301" stopIfTrue="1">
      <formula>L401&lt;1</formula>
    </cfRule>
    <cfRule type="expression" dxfId="359" priority="1302">
      <formula>L401&gt;=1</formula>
    </cfRule>
  </conditionalFormatting>
  <conditionalFormatting sqref="L201:L208">
    <cfRule type="expression" dxfId="358" priority="1292" stopIfTrue="1">
      <formula>L201=""</formula>
    </cfRule>
    <cfRule type="expression" dxfId="357" priority="1293" stopIfTrue="1">
      <formula>L201&lt;=0</formula>
    </cfRule>
    <cfRule type="expression" dxfId="356" priority="1294" stopIfTrue="1">
      <formula>L201&lt;1</formula>
    </cfRule>
    <cfRule type="expression" dxfId="355" priority="1295">
      <formula>L201&gt;=1</formula>
    </cfRule>
  </conditionalFormatting>
  <conditionalFormatting sqref="L210:L217">
    <cfRule type="expression" dxfId="354" priority="1288" stopIfTrue="1">
      <formula>L210=""</formula>
    </cfRule>
    <cfRule type="expression" dxfId="353" priority="1289" stopIfTrue="1">
      <formula>L210&lt;=0</formula>
    </cfRule>
    <cfRule type="expression" dxfId="352" priority="1290" stopIfTrue="1">
      <formula>L210&lt;1</formula>
    </cfRule>
    <cfRule type="expression" dxfId="351" priority="1291">
      <formula>L210&gt;=1</formula>
    </cfRule>
  </conditionalFormatting>
  <conditionalFormatting sqref="L219:L226">
    <cfRule type="expression" dxfId="350" priority="1284" stopIfTrue="1">
      <formula>L219=""</formula>
    </cfRule>
    <cfRule type="expression" dxfId="349" priority="1285" stopIfTrue="1">
      <formula>L219&lt;=0</formula>
    </cfRule>
    <cfRule type="expression" dxfId="348" priority="1286" stopIfTrue="1">
      <formula>L219&lt;1</formula>
    </cfRule>
    <cfRule type="expression" dxfId="347" priority="1287">
      <formula>L219&gt;=1</formula>
    </cfRule>
  </conditionalFormatting>
  <conditionalFormatting sqref="L228:L235">
    <cfRule type="expression" dxfId="346" priority="1280" stopIfTrue="1">
      <formula>L228=""</formula>
    </cfRule>
    <cfRule type="expression" dxfId="345" priority="1281" stopIfTrue="1">
      <formula>L228&lt;=0</formula>
    </cfRule>
    <cfRule type="expression" dxfId="344" priority="1282" stopIfTrue="1">
      <formula>L228&lt;1</formula>
    </cfRule>
    <cfRule type="expression" dxfId="343" priority="1283">
      <formula>L228&gt;=1</formula>
    </cfRule>
  </conditionalFormatting>
  <conditionalFormatting sqref="O212:O213">
    <cfRule type="expression" dxfId="342" priority="1276" stopIfTrue="1">
      <formula>O212=""</formula>
    </cfRule>
    <cfRule type="expression" dxfId="341" priority="1277" stopIfTrue="1">
      <formula>O212&lt;=0</formula>
    </cfRule>
    <cfRule type="expression" dxfId="340" priority="1278" stopIfTrue="1">
      <formula>O212&lt;1</formula>
    </cfRule>
    <cfRule type="expression" dxfId="339" priority="1279">
      <formula>O212&gt;=1</formula>
    </cfRule>
  </conditionalFormatting>
  <conditionalFormatting sqref="O288">
    <cfRule type="expression" dxfId="338" priority="1272" stopIfTrue="1">
      <formula>O288=""</formula>
    </cfRule>
    <cfRule type="expression" dxfId="337" priority="1273" stopIfTrue="1">
      <formula>O288&lt;=0</formula>
    </cfRule>
    <cfRule type="expression" dxfId="336" priority="1274" stopIfTrue="1">
      <formula>O288&lt;1</formula>
    </cfRule>
    <cfRule type="expression" dxfId="335" priority="1275">
      <formula>O288&gt;=1</formula>
    </cfRule>
  </conditionalFormatting>
  <conditionalFormatting sqref="O295">
    <cfRule type="expression" dxfId="334" priority="1260" stopIfTrue="1">
      <formula>O295=""</formula>
    </cfRule>
    <cfRule type="expression" dxfId="333" priority="1261" stopIfTrue="1">
      <formula>O295&lt;=0</formula>
    </cfRule>
    <cfRule type="expression" dxfId="332" priority="1262" stopIfTrue="1">
      <formula>O295&lt;1</formula>
    </cfRule>
    <cfRule type="expression" dxfId="331" priority="1263">
      <formula>O295&gt;=1</formula>
    </cfRule>
  </conditionalFormatting>
  <conditionalFormatting sqref="O304">
    <cfRule type="expression" dxfId="330" priority="1256" stopIfTrue="1">
      <formula>O304=""</formula>
    </cfRule>
    <cfRule type="expression" dxfId="329" priority="1257" stopIfTrue="1">
      <formula>O304&lt;=0</formula>
    </cfRule>
    <cfRule type="expression" dxfId="328" priority="1258" stopIfTrue="1">
      <formula>O304&lt;1</formula>
    </cfRule>
    <cfRule type="expression" dxfId="327" priority="1259">
      <formula>O304&gt;=1</formula>
    </cfRule>
  </conditionalFormatting>
  <conditionalFormatting sqref="L295:L302">
    <cfRule type="expression" dxfId="326" priority="1252" stopIfTrue="1">
      <formula>L295=""</formula>
    </cfRule>
    <cfRule type="expression" dxfId="325" priority="1253" stopIfTrue="1">
      <formula>L295&lt;=0</formula>
    </cfRule>
    <cfRule type="expression" dxfId="324" priority="1254" stopIfTrue="1">
      <formula>L295&lt;1</formula>
    </cfRule>
    <cfRule type="expression" dxfId="323" priority="1255">
      <formula>L295&gt;=1</formula>
    </cfRule>
  </conditionalFormatting>
  <conditionalFormatting sqref="L304:L311">
    <cfRule type="expression" dxfId="322" priority="1248" stopIfTrue="1">
      <formula>L304=""</formula>
    </cfRule>
    <cfRule type="expression" dxfId="321" priority="1249" stopIfTrue="1">
      <formula>L304&lt;=0</formula>
    </cfRule>
    <cfRule type="expression" dxfId="320" priority="1250" stopIfTrue="1">
      <formula>L304&lt;1</formula>
    </cfRule>
    <cfRule type="expression" dxfId="319" priority="1251">
      <formula>L304&gt;=1</formula>
    </cfRule>
  </conditionalFormatting>
  <conditionalFormatting sqref="O289:O293">
    <cfRule type="expression" dxfId="318" priority="1244" stopIfTrue="1">
      <formula>O289=""</formula>
    </cfRule>
    <cfRule type="expression" dxfId="317" priority="1245" stopIfTrue="1">
      <formula>O289&lt;=0</formula>
    </cfRule>
    <cfRule type="expression" dxfId="316" priority="1246" stopIfTrue="1">
      <formula>O289&lt;1</formula>
    </cfRule>
    <cfRule type="expression" dxfId="315" priority="1247">
      <formula>O289&gt;=1</formula>
    </cfRule>
  </conditionalFormatting>
  <conditionalFormatting sqref="O296:O302">
    <cfRule type="expression" dxfId="314" priority="1240" stopIfTrue="1">
      <formula>O296=""</formula>
    </cfRule>
    <cfRule type="expression" dxfId="313" priority="1241" stopIfTrue="1">
      <formula>O296&lt;=0</formula>
    </cfRule>
    <cfRule type="expression" dxfId="312" priority="1242" stopIfTrue="1">
      <formula>O296&lt;1</formula>
    </cfRule>
    <cfRule type="expression" dxfId="311" priority="1243">
      <formula>O296&gt;=1</formula>
    </cfRule>
  </conditionalFormatting>
  <conditionalFormatting sqref="O305:O311">
    <cfRule type="expression" dxfId="310" priority="1236" stopIfTrue="1">
      <formula>O305=""</formula>
    </cfRule>
    <cfRule type="expression" dxfId="309" priority="1237" stopIfTrue="1">
      <formula>O305&lt;=0</formula>
    </cfRule>
    <cfRule type="expression" dxfId="308" priority="1238" stopIfTrue="1">
      <formula>O305&lt;1</formula>
    </cfRule>
    <cfRule type="expression" dxfId="307" priority="1239">
      <formula>O305&gt;=1</formula>
    </cfRule>
  </conditionalFormatting>
  <conditionalFormatting sqref="O167">
    <cfRule type="expression" dxfId="306" priority="1232" stopIfTrue="1">
      <formula>O167=""</formula>
    </cfRule>
    <cfRule type="expression" dxfId="305" priority="1233" stopIfTrue="1">
      <formula>O167&lt;=0</formula>
    </cfRule>
    <cfRule type="expression" dxfId="304" priority="1234" stopIfTrue="1">
      <formula>O167&lt;1</formula>
    </cfRule>
    <cfRule type="expression" dxfId="303" priority="1235">
      <formula>O167&gt;=1</formula>
    </cfRule>
  </conditionalFormatting>
  <conditionalFormatting sqref="O168">
    <cfRule type="expression" dxfId="302" priority="1228" stopIfTrue="1">
      <formula>O168=""</formula>
    </cfRule>
    <cfRule type="expression" dxfId="301" priority="1229" stopIfTrue="1">
      <formula>O168&lt;=0</formula>
    </cfRule>
    <cfRule type="expression" dxfId="300" priority="1230" stopIfTrue="1">
      <formula>O168&lt;1</formula>
    </cfRule>
    <cfRule type="expression" dxfId="299" priority="1231">
      <formula>O168&gt;=1</formula>
    </cfRule>
  </conditionalFormatting>
  <conditionalFormatting sqref="O169">
    <cfRule type="expression" dxfId="298" priority="1224" stopIfTrue="1">
      <formula>O169=""</formula>
    </cfRule>
    <cfRule type="expression" dxfId="297" priority="1225" stopIfTrue="1">
      <formula>O169&lt;=0</formula>
    </cfRule>
    <cfRule type="expression" dxfId="296" priority="1226" stopIfTrue="1">
      <formula>O169&lt;1</formula>
    </cfRule>
    <cfRule type="expression" dxfId="295" priority="1227">
      <formula>O169&gt;=1</formula>
    </cfRule>
  </conditionalFormatting>
  <conditionalFormatting sqref="O170">
    <cfRule type="expression" dxfId="294" priority="1220" stopIfTrue="1">
      <formula>O170=""</formula>
    </cfRule>
    <cfRule type="expression" dxfId="293" priority="1221" stopIfTrue="1">
      <formula>O170&lt;=0</formula>
    </cfRule>
    <cfRule type="expression" dxfId="292" priority="1222" stopIfTrue="1">
      <formula>O170&lt;1</formula>
    </cfRule>
    <cfRule type="expression" dxfId="291" priority="1223">
      <formula>O170&gt;=1</formula>
    </cfRule>
  </conditionalFormatting>
  <conditionalFormatting sqref="O171">
    <cfRule type="expression" dxfId="290" priority="1216" stopIfTrue="1">
      <formula>O171=""</formula>
    </cfRule>
    <cfRule type="expression" dxfId="289" priority="1217" stopIfTrue="1">
      <formula>O171&lt;=0</formula>
    </cfRule>
    <cfRule type="expression" dxfId="288" priority="1218" stopIfTrue="1">
      <formula>O171&lt;1</formula>
    </cfRule>
    <cfRule type="expression" dxfId="287" priority="1219">
      <formula>O171&gt;=1</formula>
    </cfRule>
  </conditionalFormatting>
  <conditionalFormatting sqref="O172">
    <cfRule type="expression" dxfId="286" priority="1212" stopIfTrue="1">
      <formula>O172=""</formula>
    </cfRule>
    <cfRule type="expression" dxfId="285" priority="1213" stopIfTrue="1">
      <formula>O172&lt;=0</formula>
    </cfRule>
    <cfRule type="expression" dxfId="284" priority="1214" stopIfTrue="1">
      <formula>O172&lt;1</formula>
    </cfRule>
    <cfRule type="expression" dxfId="283" priority="1215">
      <formula>O172&gt;=1</formula>
    </cfRule>
  </conditionalFormatting>
  <conditionalFormatting sqref="O57">
    <cfRule type="expression" dxfId="282" priority="1208" stopIfTrue="1">
      <formula>O57=""</formula>
    </cfRule>
    <cfRule type="expression" dxfId="281" priority="1209" stopIfTrue="1">
      <formula>O57&lt;=0</formula>
    </cfRule>
    <cfRule type="expression" dxfId="280" priority="1210" stopIfTrue="1">
      <formula>O57&lt;1</formula>
    </cfRule>
    <cfRule type="expression" dxfId="279" priority="1211">
      <formula>O57&gt;=1</formula>
    </cfRule>
  </conditionalFormatting>
  <conditionalFormatting sqref="O58">
    <cfRule type="expression" dxfId="278" priority="1204" stopIfTrue="1">
      <formula>O58=""</formula>
    </cfRule>
    <cfRule type="expression" dxfId="277" priority="1205" stopIfTrue="1">
      <formula>O58&lt;=0</formula>
    </cfRule>
    <cfRule type="expression" dxfId="276" priority="1206" stopIfTrue="1">
      <formula>O58&lt;1</formula>
    </cfRule>
    <cfRule type="expression" dxfId="275" priority="1207">
      <formula>O58&gt;=1</formula>
    </cfRule>
  </conditionalFormatting>
  <conditionalFormatting sqref="O59">
    <cfRule type="expression" dxfId="274" priority="1200" stopIfTrue="1">
      <formula>O59=""</formula>
    </cfRule>
    <cfRule type="expression" dxfId="273" priority="1201" stopIfTrue="1">
      <formula>O59&lt;=0</formula>
    </cfRule>
    <cfRule type="expression" dxfId="272" priority="1202" stopIfTrue="1">
      <formula>O59&lt;1</formula>
    </cfRule>
    <cfRule type="expression" dxfId="271" priority="1203">
      <formula>O59&gt;=1</formula>
    </cfRule>
  </conditionalFormatting>
  <conditionalFormatting sqref="O84">
    <cfRule type="expression" dxfId="270" priority="1196" stopIfTrue="1">
      <formula>O84=""</formula>
    </cfRule>
    <cfRule type="expression" dxfId="269" priority="1197" stopIfTrue="1">
      <formula>O84&lt;=0</formula>
    </cfRule>
    <cfRule type="expression" dxfId="268" priority="1198" stopIfTrue="1">
      <formula>O84&lt;1</formula>
    </cfRule>
    <cfRule type="expression" dxfId="267" priority="1199">
      <formula>O84&gt;=1</formula>
    </cfRule>
  </conditionalFormatting>
  <conditionalFormatting sqref="O203">
    <cfRule type="expression" dxfId="266" priority="1192" stopIfTrue="1">
      <formula>O203=""</formula>
    </cfRule>
    <cfRule type="expression" dxfId="265" priority="1193" stopIfTrue="1">
      <formula>O203&lt;=0</formula>
    </cfRule>
    <cfRule type="expression" dxfId="264" priority="1194" stopIfTrue="1">
      <formula>O203&lt;1</formula>
    </cfRule>
    <cfRule type="expression" dxfId="263" priority="1195">
      <formula>O203&gt;=1</formula>
    </cfRule>
  </conditionalFormatting>
  <conditionalFormatting sqref="O204">
    <cfRule type="expression" dxfId="262" priority="1188" stopIfTrue="1">
      <formula>O204=""</formula>
    </cfRule>
    <cfRule type="expression" dxfId="261" priority="1189" stopIfTrue="1">
      <formula>O204&lt;=0</formula>
    </cfRule>
    <cfRule type="expression" dxfId="260" priority="1190" stopIfTrue="1">
      <formula>O204&lt;1</formula>
    </cfRule>
    <cfRule type="expression" dxfId="259" priority="1191">
      <formula>O204&gt;=1</formula>
    </cfRule>
  </conditionalFormatting>
  <conditionalFormatting sqref="O333">
    <cfRule type="expression" dxfId="258" priority="1184" stopIfTrue="1">
      <formula>O333=""</formula>
    </cfRule>
    <cfRule type="expression" dxfId="257" priority="1185" stopIfTrue="1">
      <formula>O333&lt;=0</formula>
    </cfRule>
    <cfRule type="expression" dxfId="256" priority="1186" stopIfTrue="1">
      <formula>O333&lt;1</formula>
    </cfRule>
    <cfRule type="expression" dxfId="255" priority="1187">
      <formula>O333&gt;=1</formula>
    </cfRule>
  </conditionalFormatting>
  <conditionalFormatting sqref="O337:O342">
    <cfRule type="expression" dxfId="254" priority="1180" stopIfTrue="1">
      <formula>O337=""</formula>
    </cfRule>
    <cfRule type="expression" dxfId="253" priority="1181" stopIfTrue="1">
      <formula>O337&lt;=0</formula>
    </cfRule>
    <cfRule type="expression" dxfId="252" priority="1182" stopIfTrue="1">
      <formula>O337&lt;1</formula>
    </cfRule>
    <cfRule type="expression" dxfId="251" priority="1183">
      <formula>O337&gt;=1</formula>
    </cfRule>
  </conditionalFormatting>
  <conditionalFormatting sqref="L402 O402 W402 U402 S402 Q402">
    <cfRule type="expression" dxfId="250" priority="1176" stopIfTrue="1">
      <formula>L402=""</formula>
    </cfRule>
    <cfRule type="expression" dxfId="249" priority="1177" stopIfTrue="1">
      <formula>L402&lt;=0</formula>
    </cfRule>
    <cfRule type="expression" dxfId="248" priority="1178" stopIfTrue="1">
      <formula>L402&lt;1</formula>
    </cfRule>
    <cfRule type="expression" dxfId="247" priority="1179">
      <formula>L402&gt;=1</formula>
    </cfRule>
  </conditionalFormatting>
  <conditionalFormatting sqref="R402 P402 T402 V402">
    <cfRule type="expression" dxfId="246" priority="1173" stopIfTrue="1">
      <formula>Q402=""</formula>
    </cfRule>
    <cfRule type="expression" dxfId="245" priority="1174" stopIfTrue="1">
      <formula>AND(Q402&lt;&gt;"",P402&lt;1)</formula>
    </cfRule>
    <cfRule type="expression" dxfId="244" priority="1175">
      <formula>AND(Q402&lt;&gt;"",P402&gt;=1)</formula>
    </cfRule>
  </conditionalFormatting>
  <conditionalFormatting sqref="L402">
    <cfRule type="expression" dxfId="243" priority="1169" stopIfTrue="1">
      <formula>L402=""</formula>
    </cfRule>
    <cfRule type="expression" dxfId="242" priority="1170" stopIfTrue="1">
      <formula>L402&lt;=0</formula>
    </cfRule>
    <cfRule type="expression" dxfId="241" priority="1171" stopIfTrue="1">
      <formula>L402&lt;1</formula>
    </cfRule>
    <cfRule type="expression" dxfId="240" priority="1172">
      <formula>L402&gt;=1</formula>
    </cfRule>
  </conditionalFormatting>
  <conditionalFormatting sqref="O179 W179 U179 S179 Q179">
    <cfRule type="expression" dxfId="239" priority="1162" stopIfTrue="1">
      <formula>O179=""</formula>
    </cfRule>
    <cfRule type="expression" dxfId="238" priority="1163" stopIfTrue="1">
      <formula>O179&lt;=0</formula>
    </cfRule>
    <cfRule type="expression" dxfId="237" priority="1164" stopIfTrue="1">
      <formula>O179&lt;1</formula>
    </cfRule>
    <cfRule type="expression" dxfId="236" priority="1165">
      <formula>O179&gt;=1</formula>
    </cfRule>
  </conditionalFormatting>
  <conditionalFormatting sqref="R179 V179 T179 P179">
    <cfRule type="expression" dxfId="235" priority="1159" stopIfTrue="1">
      <formula>Q179=""</formula>
    </cfRule>
    <cfRule type="expression" dxfId="234" priority="1160" stopIfTrue="1">
      <formula>AND(Q179&lt;&gt;"",P179&lt;1)</formula>
    </cfRule>
    <cfRule type="expression" dxfId="233" priority="1161">
      <formula>AND(Q179&lt;&gt;"",P179&gt;=1)</formula>
    </cfRule>
  </conditionalFormatting>
  <conditionalFormatting sqref="L179">
    <cfRule type="expression" dxfId="232" priority="1155" stopIfTrue="1">
      <formula>L179=""</formula>
    </cfRule>
    <cfRule type="expression" dxfId="231" priority="1156" stopIfTrue="1">
      <formula>L179&lt;=0</formula>
    </cfRule>
    <cfRule type="expression" dxfId="230" priority="1157" stopIfTrue="1">
      <formula>L179&lt;1</formula>
    </cfRule>
    <cfRule type="expression" dxfId="229" priority="1158">
      <formula>L179&gt;=1</formula>
    </cfRule>
  </conditionalFormatting>
  <conditionalFormatting sqref="M31:M34 M328:N328 M393:N393 M389:M392 M397:N397 M394:M396 M400:N400 M398:M399 M402:N402 M401 M404 M326:M327 M329 M323:N325 M35:N42 M104:N104 M43 M100:N101 M99 M102:M103 M107:N110 M105:M106 M184:M188 M247:N253 M246 M254 M370 M44:N51 M115:N117 M189:N191 M255:N257 M330:N335 M347:N347 M358:N358 M371:N371 M56:N59 M52:M55 M64:N66 M60:M63 M73:N73 M67:M72 M82:N84 M74:M81 M91:N92 M85:M90 M97:N98 M93:M96 M111:M114 M125:N129 M118:M124 M134:N136 M130:M133 M144:N144 M137:M143 M146:N147 M145 M155:N155 M148:M154 M164:N165 M156:M163 M173:N173 M166:M172 M176:N176 M174:M175 M179:N179 M177:M178 M181:N183 M180 M199:N201 M192:M198 M209:N210 M202:M208 M218:N219 M211:M217 M227:N227 M220:M226 M236:N236 M228:M235 M245:N245 M237:M244 M265:N268 M258:M264 M275:N279 M269:M274 M284:N286 M280:M283 M294:N294 M287:M293 M303:N303 M295:M302 M312:N312 M304:M311 M314:N314 M313 M317:N317 M315:M316 M318:M321 M343:N343 M336:M342 M344:M346 M348:M357 M368:N369 M359:M367 M373:N373 M372 M382:N382 M374:M381 M384:N388 M383">
    <cfRule type="expression" dxfId="228" priority="1143" stopIfTrue="1">
      <formula>N31=""</formula>
    </cfRule>
    <cfRule type="expression" dxfId="227" priority="1144" stopIfTrue="1">
      <formula>AND(N31&lt;&gt;"",M31&lt;1)</formula>
    </cfRule>
    <cfRule type="expression" dxfId="226" priority="1145">
      <formula>AND(N31&lt;&gt;"",M31&gt;=1)</formula>
    </cfRule>
  </conditionalFormatting>
  <conditionalFormatting sqref="N17">
    <cfRule type="expression" dxfId="225" priority="1139" stopIfTrue="1">
      <formula>N17=""</formula>
    </cfRule>
    <cfRule type="expression" dxfId="224" priority="1140" stopIfTrue="1">
      <formula>N17&lt;=0</formula>
    </cfRule>
    <cfRule type="expression" dxfId="223" priority="1141" stopIfTrue="1">
      <formula>N17&lt;1</formula>
    </cfRule>
    <cfRule type="expression" dxfId="222" priority="1142">
      <formula>N17&gt;=1</formula>
    </cfRule>
  </conditionalFormatting>
  <conditionalFormatting sqref="P17 R17 T17 V17">
    <cfRule type="expression" dxfId="221" priority="1135" stopIfTrue="1">
      <formula>P17=""</formula>
    </cfRule>
    <cfRule type="expression" dxfId="220" priority="1136" stopIfTrue="1">
      <formula>P17&lt;=0</formula>
    </cfRule>
    <cfRule type="expression" dxfId="219" priority="1137" stopIfTrue="1">
      <formula>P17&lt;1</formula>
    </cfRule>
    <cfRule type="expression" dxfId="218" priority="1138">
      <formula>P17&gt;=1</formula>
    </cfRule>
  </conditionalFormatting>
  <conditionalFormatting sqref="O60:O63">
    <cfRule type="expression" dxfId="217" priority="1115" stopIfTrue="1">
      <formula>O60=""</formula>
    </cfRule>
    <cfRule type="expression" dxfId="216" priority="1116" stopIfTrue="1">
      <formula>O60&lt;=0</formula>
    </cfRule>
    <cfRule type="expression" dxfId="215" priority="1117" stopIfTrue="1">
      <formula>O60&lt;1</formula>
    </cfRule>
    <cfRule type="expression" dxfId="214" priority="1118">
      <formula>O60&gt;=1</formula>
    </cfRule>
  </conditionalFormatting>
  <conditionalFormatting sqref="O344">
    <cfRule type="expression" dxfId="213" priority="1107" stopIfTrue="1">
      <formula>O344=""</formula>
    </cfRule>
    <cfRule type="expression" dxfId="212" priority="1108" stopIfTrue="1">
      <formula>O344&lt;=0</formula>
    </cfRule>
    <cfRule type="expression" dxfId="211" priority="1109" stopIfTrue="1">
      <formula>O344&lt;1</formula>
    </cfRule>
    <cfRule type="expression" dxfId="210" priority="1110">
      <formula>O344&gt;=1</formula>
    </cfRule>
  </conditionalFormatting>
  <conditionalFormatting sqref="O120">
    <cfRule type="expression" dxfId="209" priority="1103" stopIfTrue="1">
      <formula>O120=""</formula>
    </cfRule>
    <cfRule type="expression" dxfId="208" priority="1104" stopIfTrue="1">
      <formula>O120&lt;=0</formula>
    </cfRule>
    <cfRule type="expression" dxfId="207" priority="1105" stopIfTrue="1">
      <formula>O120&lt;1</formula>
    </cfRule>
    <cfRule type="expression" dxfId="206" priority="1106">
      <formula>O120&gt;=1</formula>
    </cfRule>
  </conditionalFormatting>
  <conditionalFormatting sqref="O319">
    <cfRule type="expression" dxfId="205" priority="1083" stopIfTrue="1">
      <formula>O319=""</formula>
    </cfRule>
    <cfRule type="expression" dxfId="204" priority="1084" stopIfTrue="1">
      <formula>O319&lt;=0</formula>
    </cfRule>
    <cfRule type="expression" dxfId="203" priority="1085" stopIfTrue="1">
      <formula>O319&lt;1</formula>
    </cfRule>
    <cfRule type="expression" dxfId="202" priority="1086">
      <formula>O319&gt;=1</formula>
    </cfRule>
  </conditionalFormatting>
  <conditionalFormatting sqref="O320">
    <cfRule type="expression" dxfId="201" priority="1079" stopIfTrue="1">
      <formula>O320=""</formula>
    </cfRule>
    <cfRule type="expression" dxfId="200" priority="1080" stopIfTrue="1">
      <formula>O320&lt;=0</formula>
    </cfRule>
    <cfRule type="expression" dxfId="199" priority="1081" stopIfTrue="1">
      <formula>O320&lt;1</formula>
    </cfRule>
    <cfRule type="expression" dxfId="198" priority="1082">
      <formula>O320&gt;=1</formula>
    </cfRule>
  </conditionalFormatting>
  <conditionalFormatting sqref="N30">
    <cfRule type="expression" dxfId="197" priority="1076" stopIfTrue="1">
      <formula>O30=""</formula>
    </cfRule>
    <cfRule type="expression" dxfId="196" priority="1077" stopIfTrue="1">
      <formula>AND(O30&lt;&gt;"",N30&lt;1)</formula>
    </cfRule>
    <cfRule type="expression" dxfId="195" priority="1078">
      <formula>AND(O30&lt;&gt;"",N30&gt;=1)</formula>
    </cfRule>
  </conditionalFormatting>
  <conditionalFormatting sqref="N16">
    <cfRule type="expression" dxfId="194" priority="1018" stopIfTrue="1">
      <formula>N16=""</formula>
    </cfRule>
    <cfRule type="expression" dxfId="193" priority="1019" stopIfTrue="1">
      <formula>N16&lt;=0</formula>
    </cfRule>
    <cfRule type="expression" dxfId="192" priority="1020" stopIfTrue="1">
      <formula>N16&lt;1</formula>
    </cfRule>
    <cfRule type="expression" dxfId="191" priority="1021">
      <formula>N16&gt;=1</formula>
    </cfRule>
  </conditionalFormatting>
  <conditionalFormatting sqref="P16 R16 T16 V16">
    <cfRule type="expression" dxfId="190" priority="1014" stopIfTrue="1">
      <formula>P16=""</formula>
    </cfRule>
    <cfRule type="expression" dxfId="189" priority="1015" stopIfTrue="1">
      <formula>P16&lt;=0</formula>
    </cfRule>
    <cfRule type="expression" dxfId="188" priority="1016" stopIfTrue="1">
      <formula>P16&lt;1</formula>
    </cfRule>
    <cfRule type="expression" dxfId="187" priority="1017">
      <formula>P16&gt;=1</formula>
    </cfRule>
  </conditionalFormatting>
  <conditionalFormatting sqref="O122">
    <cfRule type="expression" dxfId="186" priority="1010" stopIfTrue="1">
      <formula>O122=""</formula>
    </cfRule>
    <cfRule type="expression" dxfId="185" priority="1011" stopIfTrue="1">
      <formula>O122&lt;=0</formula>
    </cfRule>
    <cfRule type="expression" dxfId="184" priority="1012" stopIfTrue="1">
      <formula>O122&lt;1</formula>
    </cfRule>
    <cfRule type="expression" dxfId="183" priority="1013">
      <formula>O122&gt;=1</formula>
    </cfRule>
  </conditionalFormatting>
  <conditionalFormatting sqref="O123">
    <cfRule type="expression" dxfId="182" priority="1006" stopIfTrue="1">
      <formula>O123=""</formula>
    </cfRule>
    <cfRule type="expression" dxfId="181" priority="1007" stopIfTrue="1">
      <formula>O123&lt;=0</formula>
    </cfRule>
    <cfRule type="expression" dxfId="180" priority="1008" stopIfTrue="1">
      <formula>O123&lt;1</formula>
    </cfRule>
    <cfRule type="expression" dxfId="179" priority="1009">
      <formula>O123&gt;=1</formula>
    </cfRule>
  </conditionalFormatting>
  <conditionalFormatting sqref="O124">
    <cfRule type="expression" dxfId="178" priority="1002" stopIfTrue="1">
      <formula>O124=""</formula>
    </cfRule>
    <cfRule type="expression" dxfId="177" priority="1003" stopIfTrue="1">
      <formula>O124&lt;=0</formula>
    </cfRule>
    <cfRule type="expression" dxfId="176" priority="1004" stopIfTrue="1">
      <formula>O124&lt;1</formula>
    </cfRule>
    <cfRule type="expression" dxfId="175" priority="1005">
      <formula>O124&gt;=1</formula>
    </cfRule>
  </conditionalFormatting>
  <conditionalFormatting sqref="O149:O154">
    <cfRule type="expression" dxfId="174" priority="998" stopIfTrue="1">
      <formula>O149=""</formula>
    </cfRule>
    <cfRule type="expression" dxfId="173" priority="999" stopIfTrue="1">
      <formula>O149&lt;=0</formula>
    </cfRule>
    <cfRule type="expression" dxfId="172" priority="1000" stopIfTrue="1">
      <formula>O149&lt;1</formula>
    </cfRule>
    <cfRule type="expression" dxfId="171" priority="1001">
      <formula>O149&gt;=1</formula>
    </cfRule>
  </conditionalFormatting>
  <conditionalFormatting sqref="N326">
    <cfRule type="expression" dxfId="170" priority="980" stopIfTrue="1">
      <formula>O326=""</formula>
    </cfRule>
    <cfRule type="expression" dxfId="169" priority="981" stopIfTrue="1">
      <formula>AND(O326&lt;&gt;"",N326&lt;1)</formula>
    </cfRule>
    <cfRule type="expression" dxfId="168" priority="982">
      <formula>AND(O326&lt;&gt;"",N326&gt;=1)</formula>
    </cfRule>
  </conditionalFormatting>
  <conditionalFormatting sqref="N329">
    <cfRule type="expression" dxfId="167" priority="974" stopIfTrue="1">
      <formula>O329=""</formula>
    </cfRule>
    <cfRule type="expression" dxfId="166" priority="975" stopIfTrue="1">
      <formula>AND(O329&lt;&gt;"",N329&lt;1)</formula>
    </cfRule>
    <cfRule type="expression" dxfId="165" priority="976">
      <formula>AND(O329&lt;&gt;"",N329&gt;=1)</formula>
    </cfRule>
  </conditionalFormatting>
  <conditionalFormatting sqref="N390">
    <cfRule type="expression" dxfId="164" priority="968" stopIfTrue="1">
      <formula>O390=""</formula>
    </cfRule>
    <cfRule type="expression" dxfId="163" priority="969" stopIfTrue="1">
      <formula>AND(O390&lt;&gt;"",N390&lt;1)</formula>
    </cfRule>
    <cfRule type="expression" dxfId="162" priority="970">
      <formula>AND(O390&lt;&gt;"",N390&gt;=1)</formula>
    </cfRule>
  </conditionalFormatting>
  <conditionalFormatting sqref="N21">
    <cfRule type="expression" dxfId="161" priority="937" stopIfTrue="1">
      <formula>N21=""</formula>
    </cfRule>
    <cfRule type="expression" dxfId="160" priority="938" stopIfTrue="1">
      <formula>N21&lt;=0</formula>
    </cfRule>
    <cfRule type="expression" dxfId="159" priority="939" stopIfTrue="1">
      <formula>N21&lt;1</formula>
    </cfRule>
    <cfRule type="expression" dxfId="158" priority="940">
      <formula>N21&gt;=1</formula>
    </cfRule>
  </conditionalFormatting>
  <conditionalFormatting sqref="N18">
    <cfRule type="expression" dxfId="157" priority="929" stopIfTrue="1">
      <formula>N18=""</formula>
    </cfRule>
    <cfRule type="expression" dxfId="156" priority="930" stopIfTrue="1">
      <formula>N18&lt;=0</formula>
    </cfRule>
    <cfRule type="expression" dxfId="155" priority="931" stopIfTrue="1">
      <formula>N18&lt;1</formula>
    </cfRule>
    <cfRule type="expression" dxfId="154" priority="932">
      <formula>N18&gt;=1</formula>
    </cfRule>
  </conditionalFormatting>
  <conditionalFormatting sqref="P18 R18 T18 V18">
    <cfRule type="expression" dxfId="153" priority="925" stopIfTrue="1">
      <formula>P18=""</formula>
    </cfRule>
    <cfRule type="expression" dxfId="152" priority="926" stopIfTrue="1">
      <formula>P18&lt;=0</formula>
    </cfRule>
    <cfRule type="expression" dxfId="151" priority="927" stopIfTrue="1">
      <formula>P18&lt;1</formula>
    </cfRule>
    <cfRule type="expression" dxfId="150" priority="928">
      <formula>P18&gt;=1</formula>
    </cfRule>
  </conditionalFormatting>
  <conditionalFormatting sqref="Q322 S322 U322 W322 O322 L322">
    <cfRule type="expression" dxfId="149" priority="921" stopIfTrue="1">
      <formula>L322=""</formula>
    </cfRule>
    <cfRule type="expression" dxfId="148" priority="922" stopIfTrue="1">
      <formula>L322&lt;=0</formula>
    </cfRule>
    <cfRule type="expression" dxfId="147" priority="923" stopIfTrue="1">
      <formula>L322&lt;1</formula>
    </cfRule>
    <cfRule type="expression" dxfId="146" priority="924">
      <formula>L322&gt;=1</formula>
    </cfRule>
  </conditionalFormatting>
  <conditionalFormatting sqref="P322 T322 V322 R322">
    <cfRule type="expression" dxfId="145" priority="918" stopIfTrue="1">
      <formula>Q322=""</formula>
    </cfRule>
    <cfRule type="expression" dxfId="144" priority="919" stopIfTrue="1">
      <formula>AND(Q322&lt;&gt;"",P322&lt;1)</formula>
    </cfRule>
    <cfRule type="expression" dxfId="143" priority="920">
      <formula>AND(Q322&lt;&gt;"",P322&gt;=1)</formula>
    </cfRule>
  </conditionalFormatting>
  <conditionalFormatting sqref="M322">
    <cfRule type="expression" dxfId="142" priority="915" stopIfTrue="1">
      <formula>N322=""</formula>
    </cfRule>
    <cfRule type="expression" dxfId="141" priority="916" stopIfTrue="1">
      <formula>AND(N322&lt;&gt;"",M322&lt;1)</formula>
    </cfRule>
    <cfRule type="expression" dxfId="140" priority="917">
      <formula>AND(N322&lt;&gt;"",M322&gt;=1)</formula>
    </cfRule>
  </conditionalFormatting>
  <conditionalFormatting sqref="O321">
    <cfRule type="expression" dxfId="139" priority="911" stopIfTrue="1">
      <formula>O321=""</formula>
    </cfRule>
    <cfRule type="expression" dxfId="138" priority="912" stopIfTrue="1">
      <formula>O321&lt;=0</formula>
    </cfRule>
    <cfRule type="expression" dxfId="137" priority="913" stopIfTrue="1">
      <formula>O321&lt;1</formula>
    </cfRule>
    <cfRule type="expression" dxfId="136" priority="914">
      <formula>O321&gt;=1</formula>
    </cfRule>
  </conditionalFormatting>
  <conditionalFormatting sqref="L321">
    <cfRule type="expression" dxfId="135" priority="907" stopIfTrue="1">
      <formula>L321=""</formula>
    </cfRule>
    <cfRule type="expression" dxfId="134" priority="908" stopIfTrue="1">
      <formula>L321&lt;=0</formula>
    </cfRule>
    <cfRule type="expression" dxfId="133" priority="909" stopIfTrue="1">
      <formula>L321&lt;1</formula>
    </cfRule>
    <cfRule type="expression" dxfId="132" priority="910">
      <formula>L321&gt;=1</formula>
    </cfRule>
  </conditionalFormatting>
  <conditionalFormatting sqref="O270:O274">
    <cfRule type="expression" dxfId="131" priority="903" stopIfTrue="1">
      <formula>O270=""</formula>
    </cfRule>
    <cfRule type="expression" dxfId="130" priority="904" stopIfTrue="1">
      <formula>O270&lt;=0</formula>
    </cfRule>
    <cfRule type="expression" dxfId="129" priority="905" stopIfTrue="1">
      <formula>O270&lt;1</formula>
    </cfRule>
    <cfRule type="expression" dxfId="128" priority="906">
      <formula>O270&gt;=1</formula>
    </cfRule>
  </conditionalFormatting>
  <conditionalFormatting sqref="O279:O283">
    <cfRule type="expression" dxfId="127" priority="899" stopIfTrue="1">
      <formula>O279=""</formula>
    </cfRule>
    <cfRule type="expression" dxfId="126" priority="900" stopIfTrue="1">
      <formula>O279&lt;=0</formula>
    </cfRule>
    <cfRule type="expression" dxfId="125" priority="901" stopIfTrue="1">
      <formula>O279&lt;1</formula>
    </cfRule>
    <cfRule type="expression" dxfId="124" priority="902">
      <formula>O279&gt;=1</formula>
    </cfRule>
  </conditionalFormatting>
  <conditionalFormatting sqref="O268">
    <cfRule type="expression" dxfId="123" priority="895" stopIfTrue="1">
      <formula>O268=""</formula>
    </cfRule>
    <cfRule type="expression" dxfId="122" priority="896" stopIfTrue="1">
      <formula>O268&lt;=0</formula>
    </cfRule>
    <cfRule type="expression" dxfId="121" priority="897" stopIfTrue="1">
      <formula>O268&lt;1</formula>
    </cfRule>
    <cfRule type="expression" dxfId="120" priority="898">
      <formula>O268&gt;=1</formula>
    </cfRule>
  </conditionalFormatting>
  <conditionalFormatting sqref="O277">
    <cfRule type="expression" dxfId="119" priority="891" stopIfTrue="1">
      <formula>O277=""</formula>
    </cfRule>
    <cfRule type="expression" dxfId="118" priority="892" stopIfTrue="1">
      <formula>O277&lt;=0</formula>
    </cfRule>
    <cfRule type="expression" dxfId="117" priority="893" stopIfTrue="1">
      <formula>O277&lt;1</formula>
    </cfRule>
    <cfRule type="expression" dxfId="116" priority="894">
      <formula>O277&gt;=1</formula>
    </cfRule>
  </conditionalFormatting>
  <conditionalFormatting sqref="O259:O264">
    <cfRule type="expression" dxfId="115" priority="887" stopIfTrue="1">
      <formula>O259=""</formula>
    </cfRule>
    <cfRule type="expression" dxfId="114" priority="888" stopIfTrue="1">
      <formula>O259&lt;=0</formula>
    </cfRule>
    <cfRule type="expression" dxfId="113" priority="889" stopIfTrue="1">
      <formula>O259&lt;1</formula>
    </cfRule>
    <cfRule type="expression" dxfId="112" priority="890">
      <formula>O259&gt;=1</formula>
    </cfRule>
  </conditionalFormatting>
  <conditionalFormatting sqref="O193">
    <cfRule type="expression" dxfId="111" priority="883" stopIfTrue="1">
      <formula>O193=""</formula>
    </cfRule>
    <cfRule type="expression" dxfId="110" priority="884" stopIfTrue="1">
      <formula>O193&lt;=0</formula>
    </cfRule>
    <cfRule type="expression" dxfId="109" priority="885" stopIfTrue="1">
      <formula>O193&lt;1</formula>
    </cfRule>
    <cfRule type="expression" dxfId="108" priority="886">
      <formula>O193&gt;=1</formula>
    </cfRule>
  </conditionalFormatting>
  <conditionalFormatting sqref="O194">
    <cfRule type="expression" dxfId="107" priority="879" stopIfTrue="1">
      <formula>O194=""</formula>
    </cfRule>
    <cfRule type="expression" dxfId="106" priority="880" stopIfTrue="1">
      <formula>O194&lt;=0</formula>
    </cfRule>
    <cfRule type="expression" dxfId="105" priority="881" stopIfTrue="1">
      <formula>O194&lt;1</formula>
    </cfRule>
    <cfRule type="expression" dxfId="104" priority="882">
      <formula>O194&gt;=1</formula>
    </cfRule>
  </conditionalFormatting>
  <conditionalFormatting sqref="N404">
    <cfRule type="expression" dxfId="103" priority="840" stopIfTrue="1">
      <formula>O404=""</formula>
    </cfRule>
    <cfRule type="expression" dxfId="102" priority="841" stopIfTrue="1">
      <formula>AND(O404&lt;&gt;"",N404&lt;1)</formula>
    </cfRule>
    <cfRule type="expression" dxfId="101" priority="842">
      <formula>AND(O404&lt;&gt;"",N404&gt;=1)</formula>
    </cfRule>
  </conditionalFormatting>
  <conditionalFormatting sqref="L403 O403 W403 U403 S403 Q403">
    <cfRule type="expression" dxfId="100" priority="836" stopIfTrue="1">
      <formula>L403=""</formula>
    </cfRule>
    <cfRule type="expression" dxfId="99" priority="837" stopIfTrue="1">
      <formula>L403&lt;=0</formula>
    </cfRule>
    <cfRule type="expression" dxfId="98" priority="838" stopIfTrue="1">
      <formula>L403&lt;1</formula>
    </cfRule>
    <cfRule type="expression" dxfId="97" priority="839">
      <formula>L403&gt;=1</formula>
    </cfRule>
  </conditionalFormatting>
  <conditionalFormatting sqref="R403 P403 T403 V403">
    <cfRule type="expression" dxfId="96" priority="833" stopIfTrue="1">
      <formula>Q403=""</formula>
    </cfRule>
    <cfRule type="expression" dxfId="95" priority="834" stopIfTrue="1">
      <formula>AND(Q403&lt;&gt;"",P403&lt;1)</formula>
    </cfRule>
    <cfRule type="expression" dxfId="94" priority="835">
      <formula>AND(Q403&lt;&gt;"",P403&gt;=1)</formula>
    </cfRule>
  </conditionalFormatting>
  <conditionalFormatting sqref="L403">
    <cfRule type="expression" dxfId="93" priority="829" stopIfTrue="1">
      <formula>L403=""</formula>
    </cfRule>
    <cfRule type="expression" dxfId="92" priority="830" stopIfTrue="1">
      <formula>L403&lt;=0</formula>
    </cfRule>
    <cfRule type="expression" dxfId="91" priority="831" stopIfTrue="1">
      <formula>L403&lt;1</formula>
    </cfRule>
    <cfRule type="expression" dxfId="90" priority="832">
      <formula>L403&gt;=1</formula>
    </cfRule>
  </conditionalFormatting>
  <conditionalFormatting sqref="M403">
    <cfRule type="expression" dxfId="89" priority="826" stopIfTrue="1">
      <formula>N403=""</formula>
    </cfRule>
    <cfRule type="expression" dxfId="88" priority="827" stopIfTrue="1">
      <formula>AND(N403&lt;&gt;"",M403&lt;1)</formula>
    </cfRule>
    <cfRule type="expression" dxfId="87" priority="828">
      <formula>AND(N403&lt;&gt;"",M403&gt;=1)</formula>
    </cfRule>
  </conditionalFormatting>
  <conditionalFormatting sqref="N99">
    <cfRule type="expression" dxfId="86" priority="805" stopIfTrue="1">
      <formula>O99=""</formula>
    </cfRule>
    <cfRule type="expression" dxfId="85" priority="806" stopIfTrue="1">
      <formula>AND(O99&lt;&gt;"",N99&lt;1)</formula>
    </cfRule>
    <cfRule type="expression" dxfId="84" priority="807">
      <formula>AND(O99&lt;&gt;"",N99&gt;=1)</formula>
    </cfRule>
  </conditionalFormatting>
  <conditionalFormatting sqref="O216">
    <cfRule type="expression" dxfId="83" priority="750" stopIfTrue="1">
      <formula>O216=""</formula>
    </cfRule>
    <cfRule type="expression" dxfId="82" priority="751" stopIfTrue="1">
      <formula>O216&lt;=0</formula>
    </cfRule>
    <cfRule type="expression" dxfId="81" priority="752" stopIfTrue="1">
      <formula>O216&lt;1</formula>
    </cfRule>
    <cfRule type="expression" dxfId="80" priority="753">
      <formula>O216&gt;=1</formula>
    </cfRule>
  </conditionalFormatting>
  <conditionalFormatting sqref="O316">
    <cfRule type="expression" dxfId="79" priority="746" stopIfTrue="1">
      <formula>O316=""</formula>
    </cfRule>
    <cfRule type="expression" dxfId="78" priority="747" stopIfTrue="1">
      <formula>O316&lt;=0</formula>
    </cfRule>
    <cfRule type="expression" dxfId="77" priority="748" stopIfTrue="1">
      <formula>O316&lt;1</formula>
    </cfRule>
    <cfRule type="expression" dxfId="76" priority="749">
      <formula>O316&gt;=1</formula>
    </cfRule>
  </conditionalFormatting>
  <conditionalFormatting sqref="N43">
    <cfRule type="expression" dxfId="75" priority="731" stopIfTrue="1">
      <formula>O43=""</formula>
    </cfRule>
    <cfRule type="expression" dxfId="74" priority="732" stopIfTrue="1">
      <formula>AND(O43&lt;&gt;"",N43&lt;1)</formula>
    </cfRule>
    <cfRule type="expression" dxfId="73" priority="733">
      <formula>AND(O43&lt;&gt;"",N43&gt;=1)</formula>
    </cfRule>
  </conditionalFormatting>
  <conditionalFormatting sqref="N52">
    <cfRule type="expression" dxfId="72" priority="728" stopIfTrue="1">
      <formula>O52=""</formula>
    </cfRule>
    <cfRule type="expression" dxfId="71" priority="729" stopIfTrue="1">
      <formula>AND(O52&lt;&gt;"",N52&lt;1)</formula>
    </cfRule>
    <cfRule type="expression" dxfId="70" priority="730">
      <formula>AND(O52&lt;&gt;"",N52&gt;=1)</formula>
    </cfRule>
  </conditionalFormatting>
  <conditionalFormatting sqref="N321">
    <cfRule type="expression" dxfId="69" priority="173" stopIfTrue="1">
      <formula>O321=""</formula>
    </cfRule>
    <cfRule type="expression" dxfId="68" priority="174" stopIfTrue="1">
      <formula>AND(O321&lt;&gt;"",N321&lt;1)</formula>
    </cfRule>
    <cfRule type="expression" dxfId="67" priority="175">
      <formula>AND(O321&lt;&gt;"",N321&gt;=1)</formula>
    </cfRule>
  </conditionalFormatting>
  <conditionalFormatting sqref="N60:N63 N53:N55">
    <cfRule type="expression" dxfId="66" priority="125" stopIfTrue="1">
      <formula>O53=""</formula>
    </cfRule>
    <cfRule type="expression" dxfId="65" priority="126" stopIfTrue="1">
      <formula>AND(O53&lt;&gt;"",N53&lt;1)</formula>
    </cfRule>
    <cfRule type="expression" dxfId="64" priority="127">
      <formula>AND(O53&lt;&gt;"",N53&gt;=1)</formula>
    </cfRule>
  </conditionalFormatting>
  <conditionalFormatting sqref="N85 N74:N81 N67:N72">
    <cfRule type="expression" dxfId="63" priority="122" stopIfTrue="1">
      <formula>O67=""</formula>
    </cfRule>
    <cfRule type="expression" dxfId="62" priority="123" stopIfTrue="1">
      <formula>AND(O67&lt;&gt;"",N67&lt;1)</formula>
    </cfRule>
    <cfRule type="expression" dxfId="61" priority="124">
      <formula>AND(O67&lt;&gt;"",N67&gt;=1)</formula>
    </cfRule>
  </conditionalFormatting>
  <conditionalFormatting sqref="N86:N90">
    <cfRule type="expression" dxfId="60" priority="119" stopIfTrue="1">
      <formula>O86=""</formula>
    </cfRule>
    <cfRule type="expression" dxfId="59" priority="120" stopIfTrue="1">
      <formula>AND(O86&lt;&gt;"",N86&lt;1)</formula>
    </cfRule>
    <cfRule type="expression" dxfId="58" priority="121">
      <formula>AND(O86&lt;&gt;"",N86&gt;=1)</formula>
    </cfRule>
  </conditionalFormatting>
  <conditionalFormatting sqref="N93:N96">
    <cfRule type="expression" dxfId="57" priority="116" stopIfTrue="1">
      <formula>O93=""</formula>
    </cfRule>
    <cfRule type="expression" dxfId="56" priority="117" stopIfTrue="1">
      <formula>AND(O93&lt;&gt;"",N93&lt;1)</formula>
    </cfRule>
    <cfRule type="expression" dxfId="55" priority="118">
      <formula>AND(O93&lt;&gt;"",N93&gt;=1)</formula>
    </cfRule>
  </conditionalFormatting>
  <conditionalFormatting sqref="N118:N124">
    <cfRule type="expression" dxfId="54" priority="113" stopIfTrue="1">
      <formula>O118=""</formula>
    </cfRule>
    <cfRule type="expression" dxfId="53" priority="114" stopIfTrue="1">
      <formula>AND(O118&lt;&gt;"",N118&lt;1)</formula>
    </cfRule>
    <cfRule type="expression" dxfId="52" priority="115">
      <formula>AND(O118&lt;&gt;"",N118&gt;=1)</formula>
    </cfRule>
  </conditionalFormatting>
  <conditionalFormatting sqref="N166:N172 N156:N163 N148:N154 N145 N137:N143 N130:N133">
    <cfRule type="expression" dxfId="51" priority="110" stopIfTrue="1">
      <formula>O130=""</formula>
    </cfRule>
    <cfRule type="expression" dxfId="50" priority="111" stopIfTrue="1">
      <formula>AND(O130&lt;&gt;"",N130&lt;1)</formula>
    </cfRule>
    <cfRule type="expression" dxfId="49" priority="112">
      <formula>AND(O130&lt;&gt;"",N130&gt;=1)</formula>
    </cfRule>
  </conditionalFormatting>
  <conditionalFormatting sqref="N180 N177:N178 N174:N175">
    <cfRule type="expression" dxfId="48" priority="107" stopIfTrue="1">
      <formula>O174=""</formula>
    </cfRule>
    <cfRule type="expression" dxfId="47" priority="108" stopIfTrue="1">
      <formula>AND(O174&lt;&gt;"",N174&lt;1)</formula>
    </cfRule>
    <cfRule type="expression" dxfId="46" priority="109">
      <formula>AND(O174&lt;&gt;"",N174&gt;=1)</formula>
    </cfRule>
  </conditionalFormatting>
  <conditionalFormatting sqref="N318:N320 N315:N316 N313 N304:N311 N295:N302 N287:N293 N280:N283 N269:N274 N258:N264 N237:N244 N228:N235 N220:N226 N211:N217 N202:N208 N192:N198">
    <cfRule type="expression" dxfId="45" priority="104" stopIfTrue="1">
      <formula>O192=""</formula>
    </cfRule>
    <cfRule type="expression" dxfId="44" priority="105" stopIfTrue="1">
      <formula>AND(O192&lt;&gt;"",N192&lt;1)</formula>
    </cfRule>
    <cfRule type="expression" dxfId="43" priority="106">
      <formula>AND(O192&lt;&gt;"",N192&gt;=1)</formula>
    </cfRule>
  </conditionalFormatting>
  <conditionalFormatting sqref="N383 N374:N381 N372 N359:N367 N348:N356 N344:N345 N336:N342">
    <cfRule type="expression" dxfId="42" priority="101" stopIfTrue="1">
      <formula>O336=""</formula>
    </cfRule>
    <cfRule type="expression" dxfId="41" priority="102" stopIfTrue="1">
      <formula>AND(O336&lt;&gt;"",N336&lt;1)</formula>
    </cfRule>
    <cfRule type="expression" dxfId="40" priority="103">
      <formula>AND(O336&lt;&gt;"",N336&gt;=1)</formula>
    </cfRule>
  </conditionalFormatting>
  <conditionalFormatting sqref="N246">
    <cfRule type="expression" dxfId="39" priority="53" stopIfTrue="1">
      <formula>O246=""</formula>
    </cfRule>
    <cfRule type="expression" dxfId="38" priority="54" stopIfTrue="1">
      <formula>AND(O246&lt;&gt;"",N246&lt;1)</formula>
    </cfRule>
    <cfRule type="expression" dxfId="37" priority="55">
      <formula>AND(O246&lt;&gt;"",N246&gt;=1)</formula>
    </cfRule>
  </conditionalFormatting>
  <conditionalFormatting sqref="P10 R10 T10 V10">
    <cfRule type="expression" dxfId="36" priority="34" stopIfTrue="1">
      <formula>P10=""</formula>
    </cfRule>
    <cfRule type="expression" dxfId="35" priority="35" stopIfTrue="1">
      <formula>P10&lt;=0</formula>
    </cfRule>
    <cfRule type="expression" dxfId="34" priority="36" stopIfTrue="1">
      <formula>P10&lt;1</formula>
    </cfRule>
    <cfRule type="expression" dxfId="33" priority="37">
      <formula>P10&gt;=1</formula>
    </cfRule>
  </conditionalFormatting>
  <conditionalFormatting sqref="N19">
    <cfRule type="expression" dxfId="32" priority="30" stopIfTrue="1">
      <formula>N19=""</formula>
    </cfRule>
    <cfRule type="expression" dxfId="31" priority="31" stopIfTrue="1">
      <formula>N19&lt;=0</formula>
    </cfRule>
    <cfRule type="expression" dxfId="30" priority="32" stopIfTrue="1">
      <formula>N19&lt;1</formula>
    </cfRule>
    <cfRule type="expression" dxfId="29" priority="33">
      <formula>N19&gt;=1</formula>
    </cfRule>
  </conditionalFormatting>
  <conditionalFormatting sqref="P19 R19 T19 V19">
    <cfRule type="expression" dxfId="28" priority="26" stopIfTrue="1">
      <formula>P19=""</formula>
    </cfRule>
    <cfRule type="expression" dxfId="27" priority="27" stopIfTrue="1">
      <formula>P19&lt;=0</formula>
    </cfRule>
    <cfRule type="expression" dxfId="26" priority="28" stopIfTrue="1">
      <formula>P19&lt;1</formula>
    </cfRule>
    <cfRule type="expression" dxfId="25" priority="29">
      <formula>P19&gt;=1</formula>
    </cfRule>
  </conditionalFormatting>
  <conditionalFormatting sqref="P21 R21 T21 V21">
    <cfRule type="expression" dxfId="24" priority="22" stopIfTrue="1">
      <formula>P21=""</formula>
    </cfRule>
    <cfRule type="expression" dxfId="23" priority="23" stopIfTrue="1">
      <formula>P21&lt;=0</formula>
    </cfRule>
    <cfRule type="expression" dxfId="22" priority="24" stopIfTrue="1">
      <formula>P21&lt;1</formula>
    </cfRule>
    <cfRule type="expression" dxfId="21" priority="25">
      <formula>P21&gt;=1</formula>
    </cfRule>
  </conditionalFormatting>
  <conditionalFormatting sqref="O350:O355">
    <cfRule type="expression" dxfId="20" priority="18" stopIfTrue="1">
      <formula>O350=""</formula>
    </cfRule>
    <cfRule type="expression" dxfId="19" priority="19" stopIfTrue="1">
      <formula>O350&lt;=0</formula>
    </cfRule>
    <cfRule type="expression" dxfId="18" priority="20" stopIfTrue="1">
      <formula>O350&lt;1</formula>
    </cfRule>
    <cfRule type="expression" dxfId="17" priority="21">
      <formula>O350&gt;=1</formula>
    </cfRule>
  </conditionalFormatting>
  <conditionalFormatting sqref="N20">
    <cfRule type="expression" dxfId="16" priority="14" stopIfTrue="1">
      <formula>N20=""</formula>
    </cfRule>
    <cfRule type="expression" dxfId="15" priority="15" stopIfTrue="1">
      <formula>N20&lt;=0</formula>
    </cfRule>
    <cfRule type="expression" dxfId="14" priority="16" stopIfTrue="1">
      <formula>N20&lt;1</formula>
    </cfRule>
    <cfRule type="expression" dxfId="13" priority="17">
      <formula>N20&gt;=1</formula>
    </cfRule>
  </conditionalFormatting>
  <conditionalFormatting sqref="P20 R20 T20 V20">
    <cfRule type="expression" dxfId="12" priority="10" stopIfTrue="1">
      <formula>P20=""</formula>
    </cfRule>
    <cfRule type="expression" dxfId="11" priority="11" stopIfTrue="1">
      <formula>P20&lt;=0</formula>
    </cfRule>
    <cfRule type="expression" dxfId="10" priority="12" stopIfTrue="1">
      <formula>P20&lt;1</formula>
    </cfRule>
    <cfRule type="expression" dxfId="9" priority="13">
      <formula>P20&gt;=1</formula>
    </cfRule>
  </conditionalFormatting>
  <conditionalFormatting sqref="N31:N34">
    <cfRule type="expression" dxfId="8" priority="7" stopIfTrue="1">
      <formula>O31=""</formula>
    </cfRule>
    <cfRule type="expression" dxfId="7" priority="8" stopIfTrue="1">
      <formula>AND(O31&lt;&gt;"",N31&lt;1)</formula>
    </cfRule>
    <cfRule type="expression" dxfId="6" priority="9">
      <formula>AND(O31&lt;&gt;"",N31&gt;=1)</formula>
    </cfRule>
  </conditionalFormatting>
  <conditionalFormatting sqref="N403 N401 N398:N399 N394:N396 N391:N392 N389 N327 N111 N102">
    <cfRule type="expression" dxfId="5" priority="4" stopIfTrue="1">
      <formula>O102=""</formula>
    </cfRule>
    <cfRule type="expression" dxfId="4" priority="5" stopIfTrue="1">
      <formula>AND(O102&lt;&gt;"",N102&lt;1)</formula>
    </cfRule>
    <cfRule type="expression" dxfId="3" priority="6">
      <formula>AND(O102&lt;&gt;"",N102&gt;=1)</formula>
    </cfRule>
  </conditionalFormatting>
  <conditionalFormatting sqref="N370 N357 N346 N322 N254 N184:N188 N112:N114 N105:N106 N103">
    <cfRule type="expression" dxfId="2" priority="1" stopIfTrue="1">
      <formula>O103=""</formula>
    </cfRule>
    <cfRule type="expression" dxfId="1" priority="2" stopIfTrue="1">
      <formula>AND(O103&lt;&gt;"",N103&lt;1)</formula>
    </cfRule>
    <cfRule type="expression" dxfId="0" priority="3">
      <formula>AND(O103&lt;&gt;"",N103&gt;=1)</formula>
    </cfRule>
  </conditionalFormatting>
  <dataValidations count="6">
    <dataValidation type="list" allowBlank="1" showInputMessage="1" showErrorMessage="1" sqref="M325 M332 M368 M371 M385 M328 W25:W28 U25:U28 S25:S28 Q25:Q28 S325:S387 W325:W387 L48 U325:U387 O36:O323 L82 L56 L73 L64 Q325:Q387 W30:W34 S30:S34 Q30:Q34 U30:U34 O30:O34 O25:O28 W389:W405 Q36:Q323 U36:U323 S36:S323 W36:W323 O389:O405 S389:S405 Q389:Q405 U389:U405 O325:O387" xr:uid="{00000000-0002-0000-0100-000000000000}">
      <formula1>"0%,10%,20%,30%,40%,50%,60%,70%,80%,90%,100%"</formula1>
    </dataValidation>
    <dataValidation type="list" allowBlank="1" showInputMessage="1" showErrorMessage="1" sqref="L325 L328 L332 L368 L371 L385 V25:V28 P25:P28 T25:T28 P325:P387 V325:V387 T325:T387 V30:V34 P30:P34 T30:T34 P36:P323 T36:T323 V36:V323 P389:P405 V389:V405 T389:T405" xr:uid="{00000000-0002-0000-0100-000001000000}">
      <formula1>"1,2"</formula1>
    </dataValidation>
    <dataValidation type="list" allowBlank="1" showInputMessage="1" showErrorMessage="1" sqref="N24" xr:uid="{00000000-0002-0000-0100-000002000000}">
      <formula1>"1,2,2MT1,2MT2,3,3MT1,3MT2,3MT3,4,4MT1,4MT2,4MT3,5,5MT3"</formula1>
    </dataValidation>
    <dataValidation type="list" allowBlank="1" showInputMessage="1" showErrorMessage="1" errorTitle="Is the WP item a test case?" error="Set to capital Y if the WP item is a test case else leave empty." sqref="B25:B405" xr:uid="{00000000-0002-0000-0100-000003000000}">
      <formula1>"Y"</formula1>
    </dataValidation>
    <dataValidation type="list" allowBlank="1" showInputMessage="1" showErrorMessage="1" sqref="N35:N42 N56:N59 N404 N64:N65 N44:N51" xr:uid="{00000000-0002-0000-0100-000004000000}">
      <formula1>"6,6MT1,6MT2,6MT3,7,7MT1,7MT2,7MT3,8,8MT1,8MT2,8MT3,9,10"</formula1>
    </dataValidation>
    <dataValidation type="list" allowBlank="1" showInputMessage="1" showErrorMessage="1" sqref="N60:N63 N43 N30:N34 N52:N55 N103 N105:N106 N112:N114 N184:N188 N254 N322 N346 N357 N370" xr:uid="{00000000-0002-0000-0100-000005000000}">
      <formula1>"6,6MT1,6MT2,6MT3,7,7MT1,7MT2,7MT3,8,8MT1,8MT2,8MT3,9,9MT1,9MT2,9MT3,10,10MT1,10MT2,10MT3,11,11MT1,11MT2,11MT3"</formula1>
    </dataValidation>
  </dataValidations>
  <hyperlinks>
    <hyperlink ref="F5" r:id="rId1" xr:uid="{00000000-0004-0000-0100-000000000000}"/>
    <hyperlink ref="F4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#REF!</xm:f>
          </x14:formula1>
          <xm:sqref>N66:N102 N104 N107:N111 N115:N183 N189:N253 N255:N321 N323:N345 N347:N356 N358:N369 N371:N403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RF Tx Rx Range 2</vt:lpstr>
      <vt:lpstr>'RF Tx Rx Range 2'!OLE_LINK16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2017-10-20T09:29:38Z</dcterms:created>
  <dcterms:modified xsi:type="dcterms:W3CDTF">2021-03-12T09:58:29Z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(3)T3fPnmg4ijuxkQhMNigfBu2t29w5fal40kPqTvmaOxhADbVB21IAO0eHXAdvYTF183hWI/CP_x000d_
3v0v9GqLfQg8LgijRFzOm59ymC2TZ67Ui5ficzJqVh906L9xDvDxegwUOrDhlY2acaGGuikQ_x000d_
6w5Pe+udDzPKreRr8YYAqf+VdflQxJhLXUg3ykr0rTqKNfc/OyQAhy6rQHabFlQLUMEAx0uc_x000d_
d7pZhYV0ODkm1/EvhX</vt:lpwstr>
  </property>
  <property fmtid="{D5CDD505-2E9C-101B-9397-08002B2CF9AE}" pid="3" name="_2015_ms_pID_7253431">
    <vt:lpwstr>vjm+FRCKN87pK4U+qPWyodgrhnZFiSCURFwlJcyS0UGOjh2qxHtYpQ_x000d_
VmykAj4MBrlDoT24dqbS254lMumvpQS4fGpE+5X3YcpsL15qNxN0uoQdTjwhKyimSt4FKXpS_x000d_
tex0uISna5KccHAjeMVXe7wN0V3jngZPwP6/Cfw1g4sVZjJ7n0HdvvCUQrXDdosaj7jn53f7_x000d_
85wjkZLyFX0u+HXg6IbNGx25yqoRm2aPeLdW</vt:lpwstr>
  </property>
  <property fmtid="{D5CDD505-2E9C-101B-9397-08002B2CF9AE}" pid="4" name="_2015_ms_pID_7253432">
    <vt:lpwstr>nw==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1615169013</vt:lpwstr>
  </property>
</Properties>
</file>